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HMC 온라인판매 플랫폼\05_HK\01 HK_Planning\05_Test Scenario\"/>
    </mc:Choice>
  </mc:AlternateContent>
  <bookViews>
    <workbookView xWindow="0" yWindow="0" windowWidth="24000" windowHeight="11040" tabRatio="628" activeTab="5"/>
  </bookViews>
  <sheets>
    <sheet name="Summary" sheetId="6" r:id="rId1"/>
    <sheet name="Login" sheetId="19" r:id="rId2"/>
    <sheet name="Dashboard " sheetId="20" r:id="rId3"/>
    <sheet name="Customers" sheetId="17" r:id="rId4"/>
    <sheet name="Product" sheetId="21" r:id="rId5"/>
    <sheet name="Sales" sheetId="22" r:id="rId6"/>
    <sheet name="SSC" sheetId="23" r:id="rId7"/>
    <sheet name="Setting" sheetId="18" r:id="rId8"/>
  </sheets>
  <calcPr calcId="162913"/>
</workbook>
</file>

<file path=xl/calcChain.xml><?xml version="1.0" encoding="utf-8"?>
<calcChain xmlns="http://schemas.openxmlformats.org/spreadsheetml/2006/main">
  <c r="K5" i="20" l="1"/>
  <c r="K5" i="17"/>
  <c r="L5" i="22"/>
  <c r="L5" i="21"/>
  <c r="J5" i="23"/>
  <c r="K5" i="18"/>
  <c r="G22" i="6" l="1"/>
  <c r="G24" i="6"/>
  <c r="G23" i="6"/>
  <c r="F23" i="6"/>
  <c r="G18" i="6"/>
  <c r="F18" i="6"/>
  <c r="E23" i="6"/>
  <c r="E18" i="6"/>
  <c r="D21" i="6"/>
  <c r="D18" i="6"/>
  <c r="C23" i="6"/>
  <c r="C24" i="6"/>
  <c r="C22" i="6"/>
  <c r="C21" i="6"/>
  <c r="C20" i="6"/>
  <c r="C18" i="6"/>
  <c r="J8" i="23" l="1"/>
  <c r="J7" i="23"/>
  <c r="J6" i="23"/>
  <c r="H6" i="23"/>
  <c r="D23" i="6"/>
  <c r="H5" i="23"/>
  <c r="L8" i="22" l="1"/>
  <c r="G21" i="6" s="1"/>
  <c r="L7" i="22"/>
  <c r="F21" i="6" s="1"/>
  <c r="L6" i="22"/>
  <c r="E21" i="6" s="1"/>
  <c r="J6" i="22"/>
  <c r="J5" i="22"/>
  <c r="L8" i="21" l="1"/>
  <c r="L7" i="21"/>
  <c r="F22" i="6" s="1"/>
  <c r="L6" i="21"/>
  <c r="E22" i="6" s="1"/>
  <c r="J6" i="21"/>
  <c r="D22" i="6"/>
  <c r="J5" i="21"/>
  <c r="K8" i="20" l="1"/>
  <c r="K7" i="20"/>
  <c r="K6" i="20"/>
  <c r="I6" i="20"/>
  <c r="I5" i="20"/>
  <c r="K8" i="19" l="1"/>
  <c r="K7" i="19"/>
  <c r="K6" i="19"/>
  <c r="I6" i="19"/>
  <c r="K5" i="19"/>
  <c r="I5" i="19"/>
  <c r="K8" i="18" l="1"/>
  <c r="K7" i="18"/>
  <c r="F24" i="6" s="1"/>
  <c r="K6" i="18"/>
  <c r="E24" i="6" s="1"/>
  <c r="I6" i="18"/>
  <c r="D24" i="6"/>
  <c r="I5" i="18"/>
  <c r="D20" i="6" l="1"/>
  <c r="K8" i="17" l="1"/>
  <c r="G20" i="6" s="1"/>
  <c r="K7" i="17"/>
  <c r="F20" i="6" s="1"/>
  <c r="K6" i="17"/>
  <c r="E20" i="6" s="1"/>
  <c r="D25" i="6" l="1"/>
  <c r="E25" i="6"/>
  <c r="I6" i="17" l="1"/>
  <c r="I5" i="17"/>
  <c r="G25" i="6" l="1"/>
  <c r="F25" i="6"/>
</calcChain>
</file>

<file path=xl/sharedStrings.xml><?xml version="1.0" encoding="utf-8"?>
<sst xmlns="http://schemas.openxmlformats.org/spreadsheetml/2006/main" count="1562" uniqueCount="1167">
  <si>
    <t>O</t>
    <phoneticPr fontId="34" type="noConversion"/>
  </si>
  <si>
    <t>X</t>
    <phoneticPr fontId="34" type="noConversion"/>
  </si>
  <si>
    <t>TOTAL</t>
    <phoneticPr fontId="34" type="noConversion"/>
  </si>
  <si>
    <t>O</t>
    <phoneticPr fontId="35" type="noConversion"/>
  </si>
  <si>
    <t>X</t>
    <phoneticPr fontId="35" type="noConversion"/>
  </si>
  <si>
    <t>Project Name</t>
    <phoneticPr fontId="33" type="noConversion"/>
  </si>
  <si>
    <t>Test URL</t>
    <phoneticPr fontId="33" type="noConversion"/>
  </si>
  <si>
    <t>QA Range</t>
    <phoneticPr fontId="33" type="noConversion"/>
  </si>
  <si>
    <t>QA Environment</t>
    <phoneticPr fontId="33" type="noConversion"/>
  </si>
  <si>
    <t>OS</t>
    <phoneticPr fontId="33" type="noConversion"/>
  </si>
  <si>
    <t>Browser</t>
    <phoneticPr fontId="33" type="noConversion"/>
  </si>
  <si>
    <t>Mobile</t>
    <phoneticPr fontId="33" type="noConversion"/>
  </si>
  <si>
    <t>QA Period</t>
    <phoneticPr fontId="33" type="noConversion"/>
  </si>
  <si>
    <t>1st</t>
    <phoneticPr fontId="33" type="noConversion"/>
  </si>
  <si>
    <t>2nd</t>
    <phoneticPr fontId="33" type="noConversion"/>
  </si>
  <si>
    <t>QA Deparment</t>
    <phoneticPr fontId="33" type="noConversion"/>
  </si>
  <si>
    <t>QA Manager</t>
    <phoneticPr fontId="33" type="noConversion"/>
  </si>
  <si>
    <t>▶ QA Test Result Summary</t>
    <phoneticPr fontId="34" type="noConversion"/>
  </si>
  <si>
    <t>Modules</t>
    <phoneticPr fontId="2" type="noConversion"/>
  </si>
  <si>
    <t>No. of Test Items</t>
    <phoneticPr fontId="33" type="noConversion"/>
  </si>
  <si>
    <t>Total Executed Results</t>
    <phoneticPr fontId="33" type="noConversion"/>
  </si>
  <si>
    <t>Project Name</t>
  </si>
  <si>
    <t>Module Name</t>
  </si>
  <si>
    <t>Test Date</t>
  </si>
  <si>
    <t>Count</t>
    <phoneticPr fontId="33" type="noConversion"/>
  </si>
  <si>
    <t>Total</t>
    <phoneticPr fontId="33" type="noConversion"/>
  </si>
  <si>
    <t>Actual Result</t>
    <phoneticPr fontId="2" type="noConversion"/>
  </si>
  <si>
    <t>Errors and Changes</t>
    <phoneticPr fontId="2" type="noConversion"/>
  </si>
  <si>
    <t>etc.</t>
    <phoneticPr fontId="2" type="noConversion"/>
  </si>
  <si>
    <t>[ QA Test Scenario ]</t>
    <phoneticPr fontId="34" type="noConversion"/>
  </si>
  <si>
    <t xml:space="preserve"> ID</t>
    <phoneticPr fontId="2" type="noConversion"/>
  </si>
  <si>
    <t>IA</t>
    <phoneticPr fontId="2" type="noConversion"/>
  </si>
  <si>
    <t>Scenario (Front)</t>
    <phoneticPr fontId="2" type="noConversion"/>
  </si>
  <si>
    <t>Scenario (Admin)</t>
    <phoneticPr fontId="2" type="noConversion"/>
  </si>
  <si>
    <t>Contents</t>
    <phoneticPr fontId="2" type="noConversion"/>
  </si>
  <si>
    <t>Case / Data</t>
    <phoneticPr fontId="2" type="noConversion"/>
  </si>
  <si>
    <t>Admin</t>
    <phoneticPr fontId="34" type="noConversion"/>
  </si>
  <si>
    <t>1st Depth</t>
    <phoneticPr fontId="51" type="noConversion"/>
  </si>
  <si>
    <t>2nd Depth</t>
    <phoneticPr fontId="51" type="noConversion"/>
  </si>
  <si>
    <t>3rd Depth</t>
    <phoneticPr fontId="51" type="noConversion"/>
  </si>
  <si>
    <t>4th Depth</t>
    <phoneticPr fontId="51" type="noConversion"/>
  </si>
  <si>
    <t>Search Area</t>
    <phoneticPr fontId="2" type="noConversion"/>
  </si>
  <si>
    <t>HMC Hong Kong Online Sale Channel Development</t>
    <phoneticPr fontId="33" type="noConversion"/>
  </si>
  <si>
    <t>Login</t>
    <phoneticPr fontId="54" type="noConversion"/>
  </si>
  <si>
    <t>A01_00_001</t>
    <phoneticPr fontId="51" type="noConversion"/>
  </si>
  <si>
    <t>1. Login Button 클릭시 Required Field 입력여부 확인</t>
    <phoneticPr fontId="2" type="noConversion"/>
  </si>
  <si>
    <t>Dashboard</t>
    <phoneticPr fontId="2" type="noConversion"/>
  </si>
  <si>
    <t>Online</t>
    <phoneticPr fontId="2" type="noConversion"/>
  </si>
  <si>
    <t>Orders</t>
    <phoneticPr fontId="2" type="noConversion"/>
  </si>
  <si>
    <t>A01_01_001</t>
    <phoneticPr fontId="51" type="noConversion"/>
  </si>
  <si>
    <t>Period</t>
    <phoneticPr fontId="2" type="noConversion"/>
  </si>
  <si>
    <t xml:space="preserve">2. One-week default period is set on the basis of today's date. </t>
    <phoneticPr fontId="2" type="noConversion"/>
  </si>
  <si>
    <t>List Area</t>
    <phoneticPr fontId="2" type="noConversion"/>
  </si>
  <si>
    <t>Quotation</t>
    <phoneticPr fontId="2" type="noConversion"/>
  </si>
  <si>
    <t>A01_01_002</t>
    <phoneticPr fontId="51" type="noConversion"/>
  </si>
  <si>
    <t>Finance Application</t>
    <phoneticPr fontId="2" type="noConversion"/>
  </si>
  <si>
    <t>A01_01_003</t>
    <phoneticPr fontId="51" type="noConversion"/>
  </si>
  <si>
    <t>Search Area</t>
    <phoneticPr fontId="2" type="noConversion"/>
  </si>
  <si>
    <t>Save to My Account</t>
    <phoneticPr fontId="2" type="noConversion"/>
  </si>
  <si>
    <t>A01_01_004</t>
    <phoneticPr fontId="51" type="noConversion"/>
  </si>
  <si>
    <t>List Area</t>
    <phoneticPr fontId="2" type="noConversion"/>
  </si>
  <si>
    <t>1. My Garage &gt; Configurations에 저장되었는지 확인</t>
    <phoneticPr fontId="2" type="noConversion"/>
  </si>
  <si>
    <t>Request a Test Drive</t>
    <phoneticPr fontId="2" type="noConversion"/>
  </si>
  <si>
    <t>(L)Request a Test Drive</t>
    <phoneticPr fontId="2" type="noConversion"/>
  </si>
  <si>
    <t>A01_01_005</t>
    <phoneticPr fontId="51" type="noConversion"/>
  </si>
  <si>
    <t>A01_01_005_L01</t>
    <phoneticPr fontId="51" type="noConversion"/>
  </si>
  <si>
    <t>Trade-ins</t>
    <phoneticPr fontId="2" type="noConversion"/>
  </si>
  <si>
    <t>A01_01_006</t>
    <phoneticPr fontId="51" type="noConversion"/>
  </si>
  <si>
    <t>(L)Trade-ins</t>
    <phoneticPr fontId="2" type="noConversion"/>
  </si>
  <si>
    <t>A01_01_006_L01</t>
    <phoneticPr fontId="51" type="noConversion"/>
  </si>
  <si>
    <t>Submit My Interest</t>
    <phoneticPr fontId="2" type="noConversion"/>
  </si>
  <si>
    <t>A01_01_007</t>
    <phoneticPr fontId="51" type="noConversion"/>
  </si>
  <si>
    <t>(L)Submit My Interest</t>
    <phoneticPr fontId="2" type="noConversion"/>
  </si>
  <si>
    <t>A01_01_007_L01</t>
    <phoneticPr fontId="51" type="noConversion"/>
  </si>
  <si>
    <t>EV Support Fund Consultation</t>
    <phoneticPr fontId="2" type="noConversion"/>
  </si>
  <si>
    <t>A01_01_008</t>
    <phoneticPr fontId="51" type="noConversion"/>
  </si>
  <si>
    <t>(L)EV Support Fund Consultation</t>
    <phoneticPr fontId="2" type="noConversion"/>
  </si>
  <si>
    <t>A01_01_008_L01</t>
    <phoneticPr fontId="51" type="noConversion"/>
  </si>
  <si>
    <t>Fleet</t>
    <phoneticPr fontId="2" type="noConversion"/>
  </si>
  <si>
    <t>A01_01_009</t>
    <phoneticPr fontId="51" type="noConversion"/>
  </si>
  <si>
    <t>(L)Fleet</t>
    <phoneticPr fontId="2" type="noConversion"/>
  </si>
  <si>
    <t>A01_01_009_L01</t>
    <phoneticPr fontId="51" type="noConversion"/>
  </si>
  <si>
    <t>Contact Us</t>
    <phoneticPr fontId="2" type="noConversion"/>
  </si>
  <si>
    <t>A01_01_010</t>
    <phoneticPr fontId="51" type="noConversion"/>
  </si>
  <si>
    <t>(L)Contact Us</t>
    <phoneticPr fontId="2" type="noConversion"/>
  </si>
  <si>
    <t>A01_01_010_L01</t>
    <phoneticPr fontId="51" type="noConversion"/>
  </si>
  <si>
    <t>Service Booking</t>
    <phoneticPr fontId="2" type="noConversion"/>
  </si>
  <si>
    <t>A01_01_011</t>
    <phoneticPr fontId="51" type="noConversion"/>
  </si>
  <si>
    <t>(L)Service Booking</t>
    <phoneticPr fontId="2" type="noConversion"/>
  </si>
  <si>
    <t>A01_01_011_L01</t>
    <phoneticPr fontId="51" type="noConversion"/>
  </si>
  <si>
    <t>SSC</t>
    <phoneticPr fontId="54" type="noConversion"/>
  </si>
  <si>
    <t>A01_02_001</t>
    <phoneticPr fontId="51" type="noConversion"/>
  </si>
  <si>
    <t>(T)Online Dashboard</t>
    <phoneticPr fontId="2" type="noConversion"/>
  </si>
  <si>
    <t>(T)SSC Dashboard</t>
    <phoneticPr fontId="2" type="noConversion"/>
  </si>
  <si>
    <t>A01_02_002</t>
    <phoneticPr fontId="51" type="noConversion"/>
  </si>
  <si>
    <t>Stock Status</t>
    <phoneticPr fontId="2" type="noConversion"/>
  </si>
  <si>
    <t>A01_02_003</t>
    <phoneticPr fontId="51" type="noConversion"/>
  </si>
  <si>
    <t>1. Stock Status 상태값 변경 일치하는지 확인</t>
    <phoneticPr fontId="2" type="noConversion"/>
  </si>
  <si>
    <t>Send Mail List</t>
    <phoneticPr fontId="2" type="noConversion"/>
  </si>
  <si>
    <t>A01_02_005</t>
    <phoneticPr fontId="51" type="noConversion"/>
  </si>
  <si>
    <t>1. (Front) Build and Price에서 Summary 메일 발송시 신규행이 추가되는지 확인</t>
    <phoneticPr fontId="2" type="noConversion"/>
  </si>
  <si>
    <t>2. Detail View 클릭시 발송된 메일 상세 Layer Popup이 노출되는지 확인</t>
    <phoneticPr fontId="2" type="noConversion"/>
  </si>
  <si>
    <t>1. SSC &gt; My Page &gt; (T)Mailing에서 관리하는 메일내용과 일치하는지 확인</t>
    <phoneticPr fontId="2" type="noConversion"/>
  </si>
  <si>
    <t>Setting</t>
    <phoneticPr fontId="35" type="noConversion"/>
  </si>
  <si>
    <t>Setting</t>
    <phoneticPr fontId="54" type="noConversion"/>
  </si>
  <si>
    <t>My Info</t>
    <phoneticPr fontId="2" type="noConversion"/>
  </si>
  <si>
    <t>A01_07_001</t>
    <phoneticPr fontId="51" type="noConversion"/>
  </si>
  <si>
    <t>Manage Admins</t>
    <phoneticPr fontId="2" type="noConversion"/>
  </si>
  <si>
    <t>A01_07_002</t>
    <phoneticPr fontId="51" type="noConversion"/>
  </si>
  <si>
    <t>A01_01_002_01</t>
    <phoneticPr fontId="51" type="noConversion"/>
  </si>
  <si>
    <t>A01_01_002_01_L01</t>
    <phoneticPr fontId="51" type="noConversion"/>
  </si>
  <si>
    <t>Bank Setting</t>
    <phoneticPr fontId="2" type="noConversion"/>
  </si>
  <si>
    <t>A01_07_003</t>
    <phoneticPr fontId="51" type="noConversion"/>
  </si>
  <si>
    <t>3. Change Bank Display Order 버튼 클릭시 Layer Popup노출되는지 확인</t>
    <phoneticPr fontId="2" type="noConversion"/>
  </si>
  <si>
    <t>2. Add 버튼 클릭시 Bank등록 페이지로 이동되는지 확인</t>
    <phoneticPr fontId="2" type="noConversion"/>
  </si>
  <si>
    <t>1. Bank Code 수정안되고 Random하게 자동생성되는지 확인</t>
    <phoneticPr fontId="2" type="noConversion"/>
  </si>
  <si>
    <t>1. Click to Buy &gt; Quotation 에 등록된 은행명 노출되는지 확인
2. Build and Price &gt; Quotation 에 등록된 은행명 노출되는지 확인</t>
    <phoneticPr fontId="2" type="noConversion"/>
  </si>
  <si>
    <t>My Info View</t>
    <phoneticPr fontId="2" type="noConversion"/>
  </si>
  <si>
    <t>Manage Admins List</t>
    <phoneticPr fontId="2" type="noConversion"/>
  </si>
  <si>
    <t>Bank List</t>
    <phoneticPr fontId="2" type="noConversion"/>
  </si>
  <si>
    <t>List</t>
    <phoneticPr fontId="2" type="noConversion"/>
  </si>
  <si>
    <t>Wirte</t>
    <phoneticPr fontId="2" type="noConversion"/>
  </si>
  <si>
    <t>A01_07_002_02</t>
    <phoneticPr fontId="2" type="noConversion"/>
  </si>
  <si>
    <t>List</t>
    <phoneticPr fontId="2" type="noConversion"/>
  </si>
  <si>
    <t>A01_07_003_L01</t>
    <phoneticPr fontId="51" type="noConversion"/>
  </si>
  <si>
    <t>A01_07_003_01</t>
    <phoneticPr fontId="51" type="noConversion"/>
  </si>
  <si>
    <t>A01_07_003_02</t>
    <phoneticPr fontId="51" type="noConversion"/>
  </si>
  <si>
    <t>Write</t>
    <phoneticPr fontId="2" type="noConversion"/>
  </si>
  <si>
    <t>Info Area</t>
    <phoneticPr fontId="2" type="noConversion"/>
  </si>
  <si>
    <t>View Area</t>
    <phoneticPr fontId="2" type="noConversion"/>
  </si>
  <si>
    <t>1. 관리자에 접속 가능한 메뉴명은 (Edit)(View)가 노출되고, 접속이 불가한 메뉴명은 회색으로 나오는지 확인</t>
    <phoneticPr fontId="2" type="noConversion"/>
  </si>
  <si>
    <t>1. Search 버튼 클릭시 Consultant와 Manager를 선택하는 팝업 노출되는지 확인</t>
    <phoneticPr fontId="2" type="noConversion"/>
  </si>
  <si>
    <t>2. 검색결과 없는 경우 List에 'There is no data.' message 노출되는지 확인</t>
    <phoneticPr fontId="2" type="noConversion"/>
  </si>
  <si>
    <t>3. List 검색결과에서 Name을 클릭시 팝업닫히고 선택정보가 Info Area에 적용되는지 확인</t>
    <phoneticPr fontId="2" type="noConversion"/>
  </si>
  <si>
    <t>Search Layer Popup</t>
    <phoneticPr fontId="2" type="noConversion"/>
  </si>
  <si>
    <t>View Area</t>
    <phoneticPr fontId="2" type="noConversion"/>
  </si>
  <si>
    <t>1. Info Area Type의 설정값을 Sales Manager로 변경시 메뉴권한 표기가 변경되는지 확인</t>
    <phoneticPr fontId="2" type="noConversion"/>
  </si>
  <si>
    <t>1. List에서 선택한 항목과 정보가 일치하는지 확인</t>
    <phoneticPr fontId="2" type="noConversion"/>
  </si>
  <si>
    <t>Change Bank Display Order</t>
    <phoneticPr fontId="2" type="noConversion"/>
  </si>
  <si>
    <t>1. 등록된 은행 목록 노출되는지 확인</t>
    <phoneticPr fontId="2" type="noConversion"/>
  </si>
  <si>
    <t>2. Drag icon 클릭 후 위치 변경시 노출순서 변경되는지 확인</t>
    <phoneticPr fontId="2" type="noConversion"/>
  </si>
  <si>
    <t>3. Save버튼 클릭시 'The data has been saved.' message 노출되는지 확인</t>
    <phoneticPr fontId="2" type="noConversion"/>
  </si>
  <si>
    <t>1. Click to Buy &gt; Quotation 에 노출순위 변경 되었는지 확인
2. Build and Price &gt; Quotation 에 노출순위 변경 되었는지 확인</t>
    <phoneticPr fontId="2" type="noConversion"/>
  </si>
  <si>
    <t>Wirte Area</t>
    <phoneticPr fontId="2" type="noConversion"/>
  </si>
  <si>
    <t>3. Save버튼 클릭시 Required Filed 확인, List Area에 신규 행 추가 확인</t>
    <phoneticPr fontId="2" type="noConversion"/>
  </si>
  <si>
    <t>2. Search버튼 클릭시 File Browser가 노출되고, 선택된 File Name이 출력되는지  확인</t>
    <phoneticPr fontId="2" type="noConversion"/>
  </si>
  <si>
    <t>View&amp;Edit</t>
    <phoneticPr fontId="2" type="noConversion"/>
  </si>
  <si>
    <t>Edit Area</t>
    <phoneticPr fontId="2" type="noConversion"/>
  </si>
  <si>
    <t>3. Save버튼 클릭시 Required Filed 확인, History Area에 신규 행 추가 확인</t>
    <phoneticPr fontId="2" type="noConversion"/>
  </si>
  <si>
    <t>History Area</t>
    <phoneticPr fontId="2" type="noConversion"/>
  </si>
  <si>
    <t>Customers</t>
    <phoneticPr fontId="35" type="noConversion"/>
  </si>
  <si>
    <t>Customers</t>
    <phoneticPr fontId="2" type="noConversion"/>
  </si>
  <si>
    <t>Customer Information</t>
    <phoneticPr fontId="2" type="noConversion"/>
  </si>
  <si>
    <t>List</t>
    <phoneticPr fontId="2" type="noConversion"/>
  </si>
  <si>
    <t>A01_03_001</t>
    <phoneticPr fontId="51" type="noConversion"/>
  </si>
  <si>
    <t>Search Area</t>
    <phoneticPr fontId="2" type="noConversion"/>
  </si>
  <si>
    <t>1. All, Integrated, Web, SSC Tab 선택시 Member Type별로 List 정렬되는지 확인</t>
    <phoneticPr fontId="2" type="noConversion"/>
  </si>
  <si>
    <t>3. Email(ID)를 클릭시 상세 페이지로 이동되는지 확인</t>
    <phoneticPr fontId="2" type="noConversion"/>
  </si>
  <si>
    <t>2. Customer Information List에 출력되는 각 항목별 정보가 정확한지 확인</t>
    <phoneticPr fontId="2" type="noConversion"/>
  </si>
  <si>
    <t>View</t>
    <phoneticPr fontId="2" type="noConversion"/>
  </si>
  <si>
    <t>User Information</t>
    <phoneticPr fontId="2" type="noConversion"/>
  </si>
  <si>
    <t>A01_03_001_T01</t>
    <phoneticPr fontId="51" type="noConversion"/>
  </si>
  <si>
    <t>Tab Area</t>
    <phoneticPr fontId="2" type="noConversion"/>
  </si>
  <si>
    <t>View Area</t>
    <phoneticPr fontId="2" type="noConversion"/>
  </si>
  <si>
    <t>A01_03_001_T01_L01</t>
    <phoneticPr fontId="51" type="noConversion"/>
  </si>
  <si>
    <t>1. Withdrawal Membership 버튼 클릭시 'Do you want to withdrawal your membership?' 메시지 노출되지 확인</t>
    <phoneticPr fontId="2" type="noConversion"/>
  </si>
  <si>
    <t>1-1. Withdrawal Membership 처리가 완료된 Customer Info가 List Area에서 검색되는지 확인</t>
    <phoneticPr fontId="2" type="noConversion"/>
  </si>
  <si>
    <t>Configurations</t>
    <phoneticPr fontId="2" type="noConversion"/>
  </si>
  <si>
    <t>A01_03_001_T02</t>
    <phoneticPr fontId="51" type="noConversion"/>
  </si>
  <si>
    <t>Common</t>
    <phoneticPr fontId="2" type="noConversion"/>
  </si>
  <si>
    <t>Quotation</t>
    <phoneticPr fontId="2" type="noConversion"/>
  </si>
  <si>
    <t>A01_03_001_T03</t>
    <phoneticPr fontId="51" type="noConversion"/>
  </si>
  <si>
    <t>Finance Application</t>
    <phoneticPr fontId="2" type="noConversion"/>
  </si>
  <si>
    <t>A01_03_001_T04</t>
    <phoneticPr fontId="51" type="noConversion"/>
  </si>
  <si>
    <t>3. List에 출력되는 각 항목이 정확한지 확인</t>
    <phoneticPr fontId="2" type="noConversion"/>
  </si>
  <si>
    <t>A01_03_001_T05</t>
    <phoneticPr fontId="51" type="noConversion"/>
  </si>
  <si>
    <t>Trade-ins</t>
    <phoneticPr fontId="2" type="noConversion"/>
  </si>
  <si>
    <t>A01_03_001_T06</t>
    <phoneticPr fontId="51" type="noConversion"/>
  </si>
  <si>
    <t>Test Drives</t>
    <phoneticPr fontId="2" type="noConversion"/>
  </si>
  <si>
    <t>A01_03_001_T07</t>
    <phoneticPr fontId="51" type="noConversion"/>
  </si>
  <si>
    <t>Manage SCC Reported Accounts</t>
    <phoneticPr fontId="2" type="noConversion"/>
  </si>
  <si>
    <t>A01_03_002</t>
    <phoneticPr fontId="51" type="noConversion"/>
  </si>
  <si>
    <t>1-1. 신고계정이 추가될 때 Status가 Block상태인지 확인</t>
    <phoneticPr fontId="2" type="noConversion"/>
  </si>
  <si>
    <t>1-2. Staus상태에 따라 Email클릭시 노출되는 Popup이 다른지 확인</t>
    <phoneticPr fontId="2" type="noConversion"/>
  </si>
  <si>
    <t>(L) View Result</t>
  </si>
  <si>
    <t>A01_03_002_L01</t>
    <phoneticPr fontId="51" type="noConversion"/>
  </si>
  <si>
    <t>Layer Popup</t>
    <phoneticPr fontId="2" type="noConversion"/>
  </si>
  <si>
    <t>Manage Membership Withdrawals</t>
    <phoneticPr fontId="2" type="noConversion"/>
  </si>
  <si>
    <t>A01_03_003</t>
    <phoneticPr fontId="51" type="noConversion"/>
  </si>
  <si>
    <t>List Area</t>
    <phoneticPr fontId="2" type="noConversion"/>
  </si>
  <si>
    <t>1. 관리자에서 회원 탈퇴시 Withdrawal Type에 Forced to withdrawal이 출력되는지 확인</t>
    <phoneticPr fontId="2" type="noConversion"/>
  </si>
  <si>
    <t>A01_03_003_T01</t>
    <phoneticPr fontId="51" type="noConversion"/>
  </si>
  <si>
    <t>(T)User Information</t>
    <phoneticPr fontId="2" type="noConversion"/>
  </si>
  <si>
    <t>1. Admin에서 탈퇴정보 입력 후 Withdrawal Type, Reason for withdrawal에 입력한 정보가 맞는지 확인</t>
    <phoneticPr fontId="2" type="noConversion"/>
  </si>
  <si>
    <t>Main (Common)</t>
    <phoneticPr fontId="2" type="noConversion"/>
  </si>
  <si>
    <t xml:space="preserve">1. Check if the correct data displays in the list for the selected search condition. </t>
    <phoneticPr fontId="2" type="noConversion"/>
  </si>
  <si>
    <t xml:space="preserve">1. Check if the correct data displays in the list for the selected search condition. </t>
    <phoneticPr fontId="2" type="noConversion"/>
  </si>
  <si>
    <t>Product</t>
    <phoneticPr fontId="33" type="noConversion"/>
  </si>
  <si>
    <t>Count</t>
    <phoneticPr fontId="33" type="noConversion"/>
  </si>
  <si>
    <t>Total</t>
    <phoneticPr fontId="33" type="noConversion"/>
  </si>
  <si>
    <t>O</t>
    <phoneticPr fontId="33" type="noConversion"/>
  </si>
  <si>
    <t>X</t>
    <phoneticPr fontId="33" type="noConversion"/>
  </si>
  <si>
    <t>Test Route</t>
    <phoneticPr fontId="2" type="noConversion"/>
  </si>
  <si>
    <t>Test Items</t>
  </si>
  <si>
    <t>Test Results</t>
  </si>
  <si>
    <t xml:space="preserve"> ID</t>
    <phoneticPr fontId="2" type="noConversion"/>
  </si>
  <si>
    <t>Contents</t>
    <phoneticPr fontId="2" type="noConversion"/>
  </si>
  <si>
    <t>Case / Data</t>
    <phoneticPr fontId="2" type="noConversion"/>
  </si>
  <si>
    <t>Scenario (Admin)</t>
    <phoneticPr fontId="2" type="noConversion"/>
  </si>
  <si>
    <t>Scenario (Front)</t>
    <phoneticPr fontId="2" type="noConversion"/>
  </si>
  <si>
    <t>Actual Result</t>
    <phoneticPr fontId="2" type="noConversion"/>
  </si>
  <si>
    <t>Errors and Changes</t>
    <phoneticPr fontId="2" type="noConversion"/>
  </si>
  <si>
    <t>etc.</t>
    <phoneticPr fontId="2" type="noConversion"/>
  </si>
  <si>
    <t>1st Depth</t>
    <phoneticPr fontId="51" type="noConversion"/>
  </si>
  <si>
    <t>2nd Depth</t>
    <phoneticPr fontId="51" type="noConversion"/>
  </si>
  <si>
    <t>3rd Depth</t>
    <phoneticPr fontId="51" type="noConversion"/>
  </si>
  <si>
    <t>Product</t>
    <phoneticPr fontId="51" type="noConversion"/>
  </si>
  <si>
    <t>Model</t>
    <phoneticPr fontId="51" type="noConversion"/>
  </si>
  <si>
    <t>List</t>
    <phoneticPr fontId="51" type="noConversion"/>
  </si>
  <si>
    <t>Update</t>
    <phoneticPr fontId="2" type="noConversion"/>
  </si>
  <si>
    <t>Search Area</t>
    <phoneticPr fontId="2" type="noConversion"/>
  </si>
  <si>
    <t>List Area</t>
    <phoneticPr fontId="2" type="noConversion"/>
  </si>
  <si>
    <t>View &amp; Edit</t>
    <phoneticPr fontId="51" type="noConversion"/>
  </si>
  <si>
    <t>Dealer Recommendation</t>
    <phoneticPr fontId="51" type="noConversion"/>
  </si>
  <si>
    <t>Write</t>
    <phoneticPr fontId="51" type="noConversion"/>
  </si>
  <si>
    <t>(L)Change Display Order</t>
    <phoneticPr fontId="51" type="noConversion"/>
  </si>
  <si>
    <t>A01_04_001_01</t>
    <phoneticPr fontId="51" type="noConversion"/>
  </si>
  <si>
    <t>4th Depth</t>
    <phoneticPr fontId="51" type="noConversion"/>
  </si>
  <si>
    <t>(T)Basic Info</t>
    <phoneticPr fontId="2" type="noConversion"/>
  </si>
  <si>
    <t>Contents Area</t>
    <phoneticPr fontId="2" type="noConversion"/>
  </si>
  <si>
    <t>1. Vehicle &gt; Purchase Conditions의  Eng, Cantonese Input box입력정보가 Front에 정상 노출되는지 확인</t>
    <phoneticPr fontId="2" type="noConversion"/>
  </si>
  <si>
    <t>2. Save Button 클릭시 Required Fields 확인, 'Do you want to save the data?' Message 노출되는지 확인</t>
    <phoneticPr fontId="2" type="noConversion"/>
  </si>
  <si>
    <t>(T)Image</t>
    <phoneticPr fontId="2" type="noConversion"/>
  </si>
  <si>
    <t>A01_04_001_02_T01</t>
    <phoneticPr fontId="51" type="noConversion"/>
  </si>
  <si>
    <t>A01_04_001_02_T02</t>
    <phoneticPr fontId="51" type="noConversion"/>
  </si>
  <si>
    <t>(T)Specs</t>
    <phoneticPr fontId="2" type="noConversion"/>
  </si>
  <si>
    <t>Click to Buy</t>
    <phoneticPr fontId="2" type="noConversion"/>
  </si>
  <si>
    <t>Wheels</t>
    <phoneticPr fontId="2" type="noConversion"/>
  </si>
  <si>
    <t>Video</t>
    <phoneticPr fontId="2" type="noConversion"/>
  </si>
  <si>
    <t>Dimension</t>
    <phoneticPr fontId="2" type="noConversion"/>
  </si>
  <si>
    <t>Dimension</t>
    <phoneticPr fontId="2" type="noConversion"/>
  </si>
  <si>
    <t>Wheels</t>
    <phoneticPr fontId="2" type="noConversion"/>
  </si>
  <si>
    <t>Line Up</t>
    <phoneticPr fontId="2" type="noConversion"/>
  </si>
  <si>
    <t>List</t>
    <phoneticPr fontId="2" type="noConversion"/>
  </si>
  <si>
    <t>5th Depth</t>
    <phoneticPr fontId="51" type="noConversion"/>
  </si>
  <si>
    <t>(L)Wheels</t>
    <phoneticPr fontId="2" type="noConversion"/>
  </si>
  <si>
    <t>1-3. Title/Description에 입력정보가 Front에 정상 노출되는지 확인</t>
    <phoneticPr fontId="2" type="noConversion"/>
  </si>
  <si>
    <t>1-4. Add버튼 클릭시 Wheels 등록 팝업 노출되는지 확인</t>
    <phoneticPr fontId="2" type="noConversion"/>
  </si>
  <si>
    <t>1-1. Title/Description에 입력정보가 Front에 정상 노출되는지 확인</t>
    <phoneticPr fontId="2" type="noConversion"/>
  </si>
  <si>
    <t>(L)Videos</t>
    <phoneticPr fontId="2" type="noConversion"/>
  </si>
  <si>
    <t>A01_04_001_02_T02_L02</t>
    <phoneticPr fontId="2" type="noConversion"/>
  </si>
  <si>
    <t>A01_04_001_02_T02_L03</t>
    <phoneticPr fontId="51" type="noConversion"/>
  </si>
  <si>
    <t>Wheels Popup</t>
    <phoneticPr fontId="2" type="noConversion"/>
  </si>
  <si>
    <t>Videos Popup</t>
    <phoneticPr fontId="2" type="noConversion"/>
  </si>
  <si>
    <t>1-2. Save Button클릭시 'Do you want to save the data?' message 노출되는지 확인</t>
    <phoneticPr fontId="2" type="noConversion"/>
  </si>
  <si>
    <t>Performance</t>
    <phoneticPr fontId="2" type="noConversion"/>
  </si>
  <si>
    <t>Search Area</t>
    <phoneticPr fontId="2" type="noConversion"/>
  </si>
  <si>
    <t>List Area</t>
    <phoneticPr fontId="2" type="noConversion"/>
  </si>
  <si>
    <t>View&amp;Edit</t>
    <phoneticPr fontId="2" type="noConversion"/>
  </si>
  <si>
    <t>A01_04_002_01</t>
    <phoneticPr fontId="2" type="noConversion"/>
  </si>
  <si>
    <t>A01_04_002_02</t>
    <phoneticPr fontId="2" type="noConversion"/>
  </si>
  <si>
    <t>Model Area</t>
    <phoneticPr fontId="2" type="noConversion"/>
  </si>
  <si>
    <t>1. List에서 선택한 모델명이 정상 노출되는지 확인</t>
    <phoneticPr fontId="2" type="noConversion"/>
  </si>
  <si>
    <t>Click to Buy</t>
    <phoneticPr fontId="2" type="noConversion"/>
  </si>
  <si>
    <t>1. Cilck to Buy, Quick Menu에서 선택한 모델의 Colour가 Front에서 정상 노출되는지 확인</t>
    <phoneticPr fontId="2" type="noConversion"/>
  </si>
  <si>
    <t>SSC</t>
    <phoneticPr fontId="2" type="noConversion"/>
  </si>
  <si>
    <t>1. Models, Build&amp;Price에서 선택한 모델의 Colour가 Front에서 정상 노출되는지 확인</t>
    <phoneticPr fontId="2" type="noConversion"/>
  </si>
  <si>
    <t>Model Slogan</t>
    <phoneticPr fontId="2" type="noConversion"/>
  </si>
  <si>
    <t>Display</t>
    <phoneticPr fontId="2" type="noConversion"/>
  </si>
  <si>
    <t>1. Click to Buy&gt;Select a car A type에 Slogan노출되는지 확인</t>
    <phoneticPr fontId="2" type="noConversion"/>
  </si>
  <si>
    <t>1. On/Off선택시 해당 영역에 모델이 노출되는지 확인</t>
    <phoneticPr fontId="2" type="noConversion"/>
  </si>
  <si>
    <t>Category Setting</t>
    <phoneticPr fontId="2" type="noConversion"/>
  </si>
  <si>
    <t>A01_04_002_03</t>
    <phoneticPr fontId="2" type="noConversion"/>
  </si>
  <si>
    <t>1. Build and Price&gt;Select a car에 정보가 정상 노출되는지 확인</t>
    <phoneticPr fontId="2" type="noConversion"/>
  </si>
  <si>
    <t>Similar Match</t>
    <phoneticPr fontId="2" type="noConversion"/>
  </si>
  <si>
    <t>A01_04_003_01</t>
    <phoneticPr fontId="2" type="noConversion"/>
  </si>
  <si>
    <t>A01_04_003_02</t>
    <phoneticPr fontId="2" type="noConversion"/>
  </si>
  <si>
    <t>A01_04_003_03</t>
    <phoneticPr fontId="2" type="noConversion"/>
  </si>
  <si>
    <t>A01_04_004_01</t>
    <phoneticPr fontId="51" type="noConversion"/>
  </si>
  <si>
    <t>A01_04_004_01_L01</t>
    <phoneticPr fontId="51" type="noConversion"/>
  </si>
  <si>
    <t>A01_04_004_02</t>
    <phoneticPr fontId="51" type="noConversion"/>
  </si>
  <si>
    <t>A01_04_004_03</t>
    <phoneticPr fontId="51" type="noConversion"/>
  </si>
  <si>
    <t>Reviews</t>
    <phoneticPr fontId="2" type="noConversion"/>
  </si>
  <si>
    <t>List</t>
    <phoneticPr fontId="2" type="noConversion"/>
  </si>
  <si>
    <t>A01_04_005_01</t>
    <phoneticPr fontId="51" type="noConversion"/>
  </si>
  <si>
    <t>Write</t>
    <phoneticPr fontId="2" type="noConversion"/>
  </si>
  <si>
    <t>A01_04_005_02</t>
    <phoneticPr fontId="2" type="noConversion"/>
  </si>
  <si>
    <t>Update</t>
    <phoneticPr fontId="2" type="noConversion"/>
  </si>
  <si>
    <t>Search Area</t>
    <phoneticPr fontId="2" type="noConversion"/>
  </si>
  <si>
    <t>List Area</t>
    <phoneticPr fontId="2" type="noConversion"/>
  </si>
  <si>
    <t>Option Packages</t>
    <phoneticPr fontId="51" type="noConversion"/>
  </si>
  <si>
    <t>A01_04_005_03</t>
    <phoneticPr fontId="51" type="noConversion"/>
  </si>
  <si>
    <t>Contents Area</t>
    <phoneticPr fontId="2" type="noConversion"/>
  </si>
  <si>
    <t>Contents Area</t>
    <phoneticPr fontId="2" type="noConversion"/>
  </si>
  <si>
    <t>A01_04_006_01</t>
    <phoneticPr fontId="51" type="noConversion"/>
  </si>
  <si>
    <t>A01_04_006_03</t>
    <phoneticPr fontId="51" type="noConversion"/>
  </si>
  <si>
    <t>Contents Area</t>
    <phoneticPr fontId="2" type="noConversion"/>
  </si>
  <si>
    <t>A01_04_006_02</t>
    <phoneticPr fontId="51" type="noConversion"/>
  </si>
  <si>
    <t>(L)Option Packages</t>
    <phoneticPr fontId="2" type="noConversion"/>
  </si>
  <si>
    <t>A01_04_006_03_L01</t>
    <phoneticPr fontId="51" type="noConversion"/>
  </si>
  <si>
    <t>Minimum Down Payment Setting</t>
    <phoneticPr fontId="51" type="noConversion"/>
  </si>
  <si>
    <t>3. Email(ID) 클릭시 상세 페이지로 이동되는지 확인</t>
    <phoneticPr fontId="2" type="noConversion"/>
  </si>
  <si>
    <t>Deal Code Approval Requests</t>
    <phoneticPr fontId="2" type="noConversion"/>
  </si>
  <si>
    <t>Designated Staff Assignments</t>
    <phoneticPr fontId="2" type="noConversion"/>
  </si>
  <si>
    <t>1. Deal Code 승인요청건수, 클릭시 Sales&gt;DealCode 메뉴로 이동하는지 확인</t>
    <phoneticPr fontId="2" type="noConversion"/>
  </si>
  <si>
    <t>1. 배당하지 않은 업무 카운트, 클릭시 Sales&gt;Designated Staff Assignment 메뉴로 이동하는지 확인</t>
    <phoneticPr fontId="2" type="noConversion"/>
  </si>
  <si>
    <t>1. Dashboard의 숫자가 Period의 기준에 맞게 카운트 되는지 확인</t>
    <phoneticPr fontId="2" type="noConversion"/>
  </si>
  <si>
    <t>1. Dashboard의 숫자가 Period의 기준에 맞게 카운트 되는지 확인</t>
    <phoneticPr fontId="2" type="noConversion"/>
  </si>
  <si>
    <t>2. Sales manager 권한을 가진 사람만 관리자 로그인되는지 확인</t>
    <phoneticPr fontId="2" type="noConversion"/>
  </si>
  <si>
    <t>3. Save ID Check Box선택 후 재방문시 ID 쿠키에 저장되었는지 확인</t>
    <phoneticPr fontId="2" type="noConversion"/>
  </si>
  <si>
    <t>3. 배정된 세일즈 컨설턴트 정보가 일치하는지 확인</t>
    <phoneticPr fontId="2" type="noConversion"/>
  </si>
  <si>
    <t>1. (Front) Deposit Payment 완료시 신규 행이 추가되는지 확인</t>
    <phoneticPr fontId="2" type="noConversion"/>
  </si>
  <si>
    <t>3. Orders Number 클릭시 Sales&gt;Orders&gt;Summary Tab으로 이동하는지 확인</t>
    <phoneticPr fontId="2" type="noConversion"/>
  </si>
  <si>
    <t>3. Pre Order Number클릭시 Sales&gt;Quotation&gt;Summary Tab으로 이동하는지 확인</t>
    <phoneticPr fontId="2" type="noConversion"/>
  </si>
  <si>
    <t>1. (Front) Click to Buy&gt;Quotation 단계에서 I want financing을 신청한 경우 신규 행 추가되는지 확인</t>
    <phoneticPr fontId="2" type="noConversion"/>
  </si>
  <si>
    <t>3. Model 클릭시 Sales&gt;Finance Application&gt;Summary Tab으로 이동하는지 확인</t>
    <phoneticPr fontId="2" type="noConversion"/>
  </si>
  <si>
    <t>1. (Front) Click to Buy의 Option단계부터 Order Summary까지 단계 중 로그인 한 경우 신규 행 추가되는지 확인</t>
    <phoneticPr fontId="2" type="noConversion"/>
  </si>
  <si>
    <t>3. Pre Order Number클릭시 Sales&gt;Save to My Account&gt;Summary로 이동하는지 확인</t>
    <phoneticPr fontId="2" type="noConversion"/>
  </si>
  <si>
    <t xml:space="preserve">1. Check if the correct data displays in the list for the selected search condition. </t>
    <phoneticPr fontId="2" type="noConversion"/>
  </si>
  <si>
    <t xml:space="preserve">1. Check if the correct data displays in the list for the selected search condition. </t>
    <phoneticPr fontId="2" type="noConversion"/>
  </si>
  <si>
    <t>2. List area에서 선택한 Model이 Select Box에 Default값으로 표기되는지 확인</t>
    <phoneticPr fontId="2" type="noConversion"/>
  </si>
  <si>
    <t>1. Layer Popup 타이틀 영역에 Model명 노출되는지 확인</t>
    <phoneticPr fontId="2" type="noConversion"/>
  </si>
  <si>
    <t>3. 검색영역에서 Model변경 후 검색시 검색결과가 정상인지 확인</t>
    <phoneticPr fontId="2" type="noConversion"/>
  </si>
  <si>
    <t>2. Save to My Account List 항목에 맞는 Data가 출력되는지 확인</t>
    <phoneticPr fontId="2" type="noConversion"/>
  </si>
  <si>
    <t>2. Finance Application List항목에 맞는 Data가 출력되는지 확인</t>
    <phoneticPr fontId="2" type="noConversion"/>
  </si>
  <si>
    <t>4. 배정된 세일즈 컨설턴트 정보가 일치하는지 확인</t>
    <phoneticPr fontId="2" type="noConversion"/>
  </si>
  <si>
    <t>1. Request a Test Drive List의 출력되는 각 항목별 정보가 정확한지 확인</t>
    <phoneticPr fontId="2" type="noConversion"/>
  </si>
  <si>
    <t>2. List의 Total Count합이 목록의 Count를 모두 더한 것과 일치하는지 확인</t>
    <phoneticPr fontId="2" type="noConversion"/>
  </si>
  <si>
    <t>1-1. Layer Popup의 노출정보가 List area의 정보와 일치하는지 확인</t>
    <phoneticPr fontId="2" type="noConversion"/>
  </si>
  <si>
    <t>1. Layer Popup의 노출정보가 List area의 정보와 일치하는지 확인</t>
    <phoneticPr fontId="2" type="noConversion"/>
  </si>
  <si>
    <t>3-1. List항목에 Data가 정상 출력되는지 확인</t>
    <phoneticPr fontId="2" type="noConversion"/>
  </si>
  <si>
    <t>2. List항목에 Data가 정상 출력되는지 확인</t>
    <phoneticPr fontId="2" type="noConversion"/>
  </si>
  <si>
    <t>1. Trade-ins List의 출력되는 각 항목별 정보가 정확한지 확인</t>
    <phoneticPr fontId="2" type="noConversion"/>
  </si>
  <si>
    <t>1. Submit My Interest List의 출력되는 각 항목별 정보가 정확한지 확인</t>
    <phoneticPr fontId="2" type="noConversion"/>
  </si>
  <si>
    <t>1. Layer Popup 타이틀 영역에 Model+Trim명 노출되는지 확인</t>
    <phoneticPr fontId="2" type="noConversion"/>
  </si>
  <si>
    <t>1. EV Support Fund Consultation List의 출력되는 각 항목별 정보가 정확한지 확인</t>
    <phoneticPr fontId="2" type="noConversion"/>
  </si>
  <si>
    <t>1. Layer Popup 타이틀 영역에 Model명 노출되는지 확인</t>
    <phoneticPr fontId="2" type="noConversion"/>
  </si>
  <si>
    <t>2. Layer Popup의 노출정보가 List area의 정보와 일치하는지 확인</t>
    <phoneticPr fontId="2" type="noConversion"/>
  </si>
  <si>
    <t>3. List항목에 Data가 정상 출력되는지 확인</t>
    <phoneticPr fontId="2" type="noConversion"/>
  </si>
  <si>
    <t>4. List의 Count클릭시 상세 Layer Popup 노출되는지 확인</t>
    <phoneticPr fontId="2" type="noConversion"/>
  </si>
  <si>
    <t>1. Fleet List의 출력되는 각 항목별 정보가 정확한지 확인</t>
    <phoneticPr fontId="2" type="noConversion"/>
  </si>
  <si>
    <t>1. Contact Us List의 출력되는 각 항목별 정보가 정확한지 확인</t>
    <phoneticPr fontId="2" type="noConversion"/>
  </si>
  <si>
    <t>3. List의 Email클릭시 상세 Layer Popup 노출되는지 확인</t>
    <phoneticPr fontId="2" type="noConversion"/>
  </si>
  <si>
    <t>3. Personal Information Data가 정상 출력되는지 확인</t>
    <phoneticPr fontId="2" type="noConversion"/>
  </si>
  <si>
    <t>1. Service Booking List의 출력되는 각 항목별 정보가 정확한지 확인</t>
    <phoneticPr fontId="2" type="noConversion"/>
  </si>
  <si>
    <t>1. Layer Popup 타이틀 영역에 Service center + Model명 노출되는지 확인</t>
    <phoneticPr fontId="2" type="noConversion"/>
  </si>
  <si>
    <t>1. (Front) Quotation이 진행중인 단계가 있는 경우 신규행이 추가되는지 확인</t>
    <phoneticPr fontId="2" type="noConversion"/>
  </si>
  <si>
    <t>3. Reg. No 클릭시 SSC &gt; Stock Status View&amp;Edit페이지로 이동하는지 확인</t>
    <phoneticPr fontId="2" type="noConversion"/>
  </si>
  <si>
    <t>4.Stock status List항목에 Data가 정상 출력되는지 확인</t>
    <phoneticPr fontId="2" type="noConversion"/>
  </si>
  <si>
    <t>3. Send Mail List항목에 Data가 정상 출력되는지 확인</t>
    <phoneticPr fontId="2" type="noConversion"/>
  </si>
  <si>
    <t>1. (Front) Customer Information을 입력을 완료하면 신규 행이 추가되는지 확인</t>
    <phoneticPr fontId="2" type="noConversion"/>
  </si>
  <si>
    <t>3. Orders Number 클릭시 Sales&gt;Orders&gt;Summary Tab으로 이동하는지 확인</t>
    <phoneticPr fontId="2" type="noConversion"/>
  </si>
  <si>
    <t>2. List에 노출되는 Data가 정상인지 확인</t>
    <phoneticPr fontId="2" type="noConversion"/>
  </si>
  <si>
    <t xml:space="preserve">3-1. List 갯수와  Summary Count 수가 일치하는지 확인 </t>
    <phoneticPr fontId="2" type="noConversion"/>
  </si>
  <si>
    <t xml:space="preserve">3-1. List 갯수와  Summary Count수가 일치하는지 확인 </t>
    <phoneticPr fontId="2" type="noConversion"/>
  </si>
  <si>
    <t>1. (Front) Click to Buy &gt; Option의 Floating area영역에서  Save to My Account메뉴 클릭시 신규 행 추가되는지 확인</t>
    <phoneticPr fontId="2" type="noConversion"/>
  </si>
  <si>
    <t>3. (Front) Click to Buy &gt; Option스텝 또는 Quick Menu에서 신청된 정보가 List의 Count 항목에 합산되는지 확인</t>
    <phoneticPr fontId="2" type="noConversion"/>
  </si>
  <si>
    <t>3. (Front) Click to Buy &gt; Option단계 또는 Quick Menu에서 신청된 정보가 List의 Count항목에 추가되는지 확인</t>
    <phoneticPr fontId="2" type="noConversion"/>
  </si>
  <si>
    <t>2. Total Count합이 목록의 Count를 모두 더한 것과 일치하는지 확인</t>
    <phoneticPr fontId="2" type="noConversion"/>
  </si>
  <si>
    <t>2. Total Count합이 List의 Count를 더한 것과 일치하는지 확인</t>
    <phoneticPr fontId="2" type="noConversion"/>
  </si>
  <si>
    <t>2. Total Count합이 목록의 Count를 더한 것과 일치하는지 확인</t>
    <phoneticPr fontId="2" type="noConversion"/>
  </si>
  <si>
    <t>3. (Front) Quick Menu에서 신청된 정보가 List의 Count항목에 추가되는지 확인</t>
    <phoneticPr fontId="2" type="noConversion"/>
  </si>
  <si>
    <t>4. List의 Count항목의 숫자 클릭시 상세 Layer Popup이 정상 노출되는지 확인</t>
    <phoneticPr fontId="2" type="noConversion"/>
  </si>
  <si>
    <t>4. List의 Count항목의 숫자 클릭시 상세 Layer Popup 노출되는지 확인</t>
    <phoneticPr fontId="2" type="noConversion"/>
  </si>
  <si>
    <t>2. Total Count 합이 목록의 Count를 더한 것과 일치하는지 확인</t>
    <phoneticPr fontId="2" type="noConversion"/>
  </si>
  <si>
    <t>3. (Front) Quick Menu에서 신청된 정보가  List의 Count항목에 추가되는지 확인</t>
    <phoneticPr fontId="2" type="noConversion"/>
  </si>
  <si>
    <t>4. List의 Count항목의 숫자 클릭시 상세 Layer Popup 노출되는지 확인</t>
    <phoneticPr fontId="2" type="noConversion"/>
  </si>
  <si>
    <t>3. (Front) Quick Menu에서 신청된 정보가 List의 Count항목에 추가되는지 확인</t>
    <phoneticPr fontId="2" type="noConversion"/>
  </si>
  <si>
    <t>2. (Front) Quick Menu에서 신청된 정보가 List의 Count항목에 추가되는지 확인</t>
    <phoneticPr fontId="2" type="noConversion"/>
  </si>
  <si>
    <t xml:space="preserve">3-1. List 개수와 Summary Count수가 일치하는지 확인 </t>
    <phoneticPr fontId="2" type="noConversion"/>
  </si>
  <si>
    <t>1. Admin&gt;SSC&gt;Stock status 목록에서 Display 항목이 On인 정보가 List에 출력되는지 확인</t>
    <phoneticPr fontId="2" type="noConversion"/>
  </si>
  <si>
    <t>1-1. Admin&gt;SSC&gt;Stock status view&amp;edit에서 SSC status수정시 Dashboard도 반영되는지 확인</t>
    <phoneticPr fontId="2" type="noConversion"/>
  </si>
  <si>
    <t>1-2. Admin&gt;SSC&gt;Stock status 페이지에서 Update버튼 클릭시, Status(DMS) 상태가 버튼클릭 기준으로 변경되는지 확인</t>
    <phoneticPr fontId="2" type="noConversion"/>
  </si>
  <si>
    <t>2. (Front) Stock Status에서 Status값이 변경시, Status(SSC)도 변경되는지 확인</t>
    <phoneticPr fontId="2" type="noConversion"/>
  </si>
  <si>
    <t>4. Change designated sales consultant 영역에서 컨설턴트 변경시 List에 Sales Consultant이름이 변경되는지 확인</t>
    <phoneticPr fontId="2" type="noConversion"/>
  </si>
  <si>
    <t>1. New Customer Assignment Notification 메일이 발송되는지 확인</t>
    <phoneticPr fontId="2" type="noConversion"/>
  </si>
  <si>
    <t>1. Membership Withdrawal 버튼 클릭시 팝업 노출되는지 확인</t>
    <phoneticPr fontId="2" type="noConversion"/>
  </si>
  <si>
    <t>2. Member Type이 SSC인 경우 Membership Withdrawal영역 미노출 되는지 확인</t>
    <phoneticPr fontId="2" type="noConversion"/>
  </si>
  <si>
    <t>3. (Front) Click to Buy&gt;Order Form의 Customer Information에서 작성된 정보가 Order Information에 정상 노출되는지 확인</t>
    <phoneticPr fontId="2" type="noConversion"/>
  </si>
  <si>
    <t>1. (Front) Click to Buy&gt;Option단계에서 로그인 후 Save to My Account 메뉴를 클릭시 신규 행이 추가되는지 확인</t>
    <phoneticPr fontId="2" type="noConversion"/>
  </si>
  <si>
    <t>1. (Front) Click to Buy에서 PreOrder가 생성되는 시점에 신규 행이 추가되는지 확인</t>
    <phoneticPr fontId="2" type="noConversion"/>
  </si>
  <si>
    <t>2. View버튼 클릭시  Sales&gt;Save to My Account &gt; Summary로 이동하는지 확인</t>
    <phoneticPr fontId="2" type="noConversion"/>
  </si>
  <si>
    <t>2. View버튼 클릭시  Sales&gt;Quotatio&gt;Summary로 이동하는지 확인</t>
    <phoneticPr fontId="2" type="noConversion"/>
  </si>
  <si>
    <t>2. View버튼 클릭시  Sales&gt;Finance Application&gt;Summary로 이동하는지 확인</t>
    <phoneticPr fontId="2" type="noConversion"/>
  </si>
  <si>
    <t>1. (Front) Click to Buy&gt;Quotation단계에서 I want financing을 신청한 경우 신규 행에 추가되는지 확인</t>
    <phoneticPr fontId="2" type="noConversion"/>
  </si>
  <si>
    <t>1.My Garage&gt;Finance에 신청정보가 노출되는지 확인</t>
    <phoneticPr fontId="2" type="noConversion"/>
  </si>
  <si>
    <t>1. (Front) Click to Buy&gt;Order단계에서 Order Complete가 화면이 노출되면 신규 행이 추가되는지 확인</t>
    <phoneticPr fontId="2" type="noConversion"/>
  </si>
  <si>
    <t>2. View버튼 클릭시  Sales&gt;Orders&gt;Summary로 이동하는지 확인</t>
    <phoneticPr fontId="2" type="noConversion"/>
  </si>
  <si>
    <t>1. (Front) Quick menu 및 Click to Buy에서 Trade-ins등록시 신규 행이 추가되는지 확인</t>
    <phoneticPr fontId="2" type="noConversion"/>
  </si>
  <si>
    <t>1-1. Front에서 입력한 정보와 List정보가 일치하는지 확인</t>
    <phoneticPr fontId="2" type="noConversion"/>
  </si>
  <si>
    <t>1. (Front) Quick menu 및 Click to Buy에서 Request a Test Drive등록시 신규 행이 추가되는지 확인</t>
    <phoneticPr fontId="2" type="noConversion"/>
  </si>
  <si>
    <t>3. (Front) Click to Buy &gt; Configure단계 또는 Quick Menu에서 신청된 정보가 List의 Count 항목에 추가되는지 확인</t>
    <phoneticPr fontId="2" type="noConversion"/>
  </si>
  <si>
    <t>2. View버튼 클릭시  Sales &gt; Request a test drive로 이동하는지 확인</t>
    <phoneticPr fontId="2" type="noConversion"/>
  </si>
  <si>
    <t>1. My Garage &gt;Orders에 저장되었는지 확인</t>
    <phoneticPr fontId="2" type="noConversion"/>
  </si>
  <si>
    <t>2. View버튼 클릭시 Sales &gt; Trade-ins로 이동하는지 확인</t>
    <phoneticPr fontId="2" type="noConversion"/>
  </si>
  <si>
    <t>1. (Front) Signup에서 신고한 계정인 경우 신규 행이 추가되는지 확인</t>
    <phoneticPr fontId="2" type="noConversion"/>
  </si>
  <si>
    <t>1. First reported 정보가 노출되는지 확인</t>
    <phoneticPr fontId="2" type="noConversion"/>
  </si>
  <si>
    <t>1-1. (Front) My Garage&gt;Account에서 Delete Account클릭시 Withdrawal Type이 Wished to withdrawal 출력되는지 확인</t>
    <phoneticPr fontId="2" type="noConversion"/>
  </si>
  <si>
    <t>2. Block Account Status Change Area에 최초 상태가 Email(ID) not to be used 인지 확인</t>
    <phoneticPr fontId="2" type="noConversion"/>
  </si>
  <si>
    <t>2-1. Block Account Status Change Area에서 Email(ID) can be used를 선택하고 Comment 입력시 List의 Status가 Unblock상태로 변경되는지 확인</t>
    <phoneticPr fontId="2" type="noConversion"/>
  </si>
  <si>
    <t>2-2.List Status에서 Unblock클릭시 히스토리 관리가 출려되는지 확인</t>
    <phoneticPr fontId="2" type="noConversion"/>
  </si>
  <si>
    <t>2-3.히스토리 Area에서 최근 히스토리만 Open되고 이전 히스토리는 목록만 출력되는지 확인</t>
    <phoneticPr fontId="2" type="noConversion"/>
  </si>
  <si>
    <t>1. 각 Tab선택시 관련된 Information이 정상 출력되는지 확인</t>
    <phoneticPr fontId="2" type="noConversion"/>
  </si>
  <si>
    <t>1. 각 Tab을 클릭시 관련 정보들이 정상 출력되는지 확인</t>
    <phoneticPr fontId="2" type="noConversion"/>
  </si>
  <si>
    <t>1-1. (Front) My Garage&gt;Account에서 Delete Account클릭시 Withdrawal Type이 Wished to withdrawal로 출력되는지 확인</t>
    <phoneticPr fontId="2" type="noConversion"/>
  </si>
  <si>
    <t>1. 탈퇴 계정으로 로그인이 되는지 확인</t>
    <phoneticPr fontId="2" type="noConversion"/>
  </si>
  <si>
    <t>1. My info페이지 접근시 내 정보가 맞는지 확인</t>
    <phoneticPr fontId="2" type="noConversion"/>
  </si>
  <si>
    <t xml:space="preserve">1. Check if the correct data displays in the list for the selected search condition. </t>
    <phoneticPr fontId="2" type="noConversion"/>
  </si>
  <si>
    <t xml:space="preserve">1.  Check if the correct data displays in the list for the selected search condition. </t>
    <phoneticPr fontId="2" type="noConversion"/>
  </si>
  <si>
    <t>2. Save버튼 클릭시  List Area에 신규 행 추가 확인</t>
    <phoneticPr fontId="2" type="noConversion"/>
  </si>
  <si>
    <t>1. History List의 Modified By항목에 정보를 변경한 Sales Manager의 이름이 노출되는지 확인</t>
    <phoneticPr fontId="2" type="noConversion"/>
  </si>
  <si>
    <t>Location Setting</t>
    <phoneticPr fontId="2" type="noConversion"/>
  </si>
  <si>
    <t>Location List</t>
    <phoneticPr fontId="2" type="noConversion"/>
  </si>
  <si>
    <t>A01_07_004</t>
    <phoneticPr fontId="51" type="noConversion"/>
  </si>
  <si>
    <t>Change Location Display Order</t>
    <phoneticPr fontId="2" type="noConversion"/>
  </si>
  <si>
    <t>A01_07_004_L01</t>
    <phoneticPr fontId="51" type="noConversion"/>
  </si>
  <si>
    <t>A01_07_004_01</t>
    <phoneticPr fontId="51" type="noConversion"/>
  </si>
  <si>
    <t>A01_07_004_02</t>
    <phoneticPr fontId="51" type="noConversion"/>
  </si>
  <si>
    <t>1. 등록된 Location info정보가 목록에 노출되는지 확인</t>
    <phoneticPr fontId="2" type="noConversion"/>
  </si>
  <si>
    <t>1. 등록된 Bank Info 정보 (CI, Bank Name)가 목록에 노출되는지 확인</t>
    <phoneticPr fontId="2" type="noConversion"/>
  </si>
  <si>
    <t>2. Add 버튼 클릭시 Location등록 페이지로 이동되는지 확인</t>
    <phoneticPr fontId="2" type="noConversion"/>
  </si>
  <si>
    <t>3. Change Change Display Order 버튼 클릭시 Layer Popup노출되는지 확인</t>
    <phoneticPr fontId="2" type="noConversion"/>
  </si>
  <si>
    <t>1. Click to Buy &gt; Option의 Delivery정보에 노출순위 변경 되었는지 확인
1-1. Click to Buy &gt; Order Summary의 Delivery팝업에 노출순위 변경되는지 확인</t>
    <phoneticPr fontId="2" type="noConversion"/>
  </si>
  <si>
    <t>1. 등록된 Location이 목록에 노출되는지 확인</t>
    <phoneticPr fontId="2" type="noConversion"/>
  </si>
  <si>
    <t>1-1. List의 Display항목에서 On상태인 Location만 노출</t>
    <phoneticPr fontId="2" type="noConversion"/>
  </si>
  <si>
    <t>1. Opening Hours에 Add버튼 클릭시 입력 행이 추가되는지 확인</t>
    <phoneticPr fontId="2" type="noConversion"/>
  </si>
  <si>
    <t>1-1. Delete버튼 클릭시 기존에 입력된 행 삭제되는지 확인</t>
    <phoneticPr fontId="2" type="noConversion"/>
  </si>
  <si>
    <t>2. Save버튼 클릭시 Required Filed 확인, List Area에 신규 행 추가 확인</t>
    <phoneticPr fontId="2" type="noConversion"/>
  </si>
  <si>
    <t>1. Click to Buy &gt; Option의 Delivery정보에 등록된 Location정보 정상 노출되는지 확인
1-1. Click to Buy &gt; Order Summary의 Delivery팝업에 등록된 Location정보 정상 노출되는지 확인</t>
    <phoneticPr fontId="2" type="noConversion"/>
  </si>
  <si>
    <t>1. List정보와 일치하는지 확인</t>
    <phoneticPr fontId="2" type="noConversion"/>
  </si>
  <si>
    <t>1. List 정보와 일치하는지 확인</t>
    <phoneticPr fontId="2" type="noConversion"/>
  </si>
  <si>
    <t>2. Delete 버튼 'Do you want to bank info delete?' message 노출되는지 확인</t>
    <phoneticPr fontId="2" type="noConversion"/>
  </si>
  <si>
    <t>2. Cancel버튼 클릭시 'The data has been canceled.' message노출되는지 확인</t>
    <phoneticPr fontId="2" type="noConversion"/>
  </si>
  <si>
    <t>2-1. Save버튼 클릭시 Required Filed확인, List Area Update되는지 확인</t>
    <phoneticPr fontId="2" type="noConversion"/>
  </si>
  <si>
    <t xml:space="preserve">1. Check if the model data registered in the Search Area - Model List DMS is correctly linked when the Update button is clicked. </t>
    <phoneticPr fontId="2" type="noConversion"/>
  </si>
  <si>
    <t>2. Check if the model data in the list is correctly linked with the model data registered in the DMS when the Update button is clicked.</t>
    <phoneticPr fontId="2" type="noConversion"/>
  </si>
  <si>
    <t>1. Check if the correct data displays in the list for the selected search condition.</t>
    <phoneticPr fontId="2" type="noConversion"/>
  </si>
  <si>
    <t>1. Check if the model data matches the DMS data.</t>
    <phoneticPr fontId="2" type="noConversion"/>
  </si>
  <si>
    <t>2. Check if the display exposure info matches the details screen settings.</t>
    <phoneticPr fontId="2" type="noConversion"/>
  </si>
  <si>
    <t>3-1. List에서 Update button클릭시 Feature Area에 자동으로 업데이트 되는지 확인</t>
    <phoneticPr fontId="2" type="noConversion"/>
  </si>
  <si>
    <t>3-2. Display체크된 Feature만 Front에 노출되는지 확인</t>
    <phoneticPr fontId="2" type="noConversion"/>
  </si>
  <si>
    <t>3-3. 자동으로 불러온 컨텐츠 Delelte Button클릭시 삭제되고 Front에도 삭제되었는지 확인</t>
    <phoneticPr fontId="2" type="noConversion"/>
  </si>
  <si>
    <t>3-4. Add버튼 클릭시 Item영역에 행 추가되고, 입력시 입력사항 Front에 정상 노출되는지 확인</t>
    <phoneticPr fontId="2" type="noConversion"/>
  </si>
  <si>
    <t>1-1. Badge Type 선택시 정상 노출되는지 확인</t>
    <phoneticPr fontId="2" type="noConversion"/>
  </si>
  <si>
    <t>1. Select a Car의 모델이미지가 정상 노출되는지 확인</t>
    <phoneticPr fontId="2" type="noConversion"/>
  </si>
  <si>
    <t>1-1. Select a Car 모델명 하단에 Badge 정상 노출되는지 확인</t>
    <phoneticPr fontId="2" type="noConversion"/>
  </si>
  <si>
    <t>3. List Button클릭시 'The content has not been saved. Are you sure you want to go to the List page?' Message 노출되는지 확인</t>
    <phoneticPr fontId="2" type="noConversion"/>
  </si>
  <si>
    <t>Build&amp;Price</t>
    <phoneticPr fontId="2" type="noConversion"/>
  </si>
  <si>
    <t>1. Build&amp;Price&gt;Match result, Similar Match에 선택된 Colour가 노출되는지 확인</t>
    <phoneticPr fontId="2" type="noConversion"/>
  </si>
  <si>
    <t>Colour</t>
    <phoneticPr fontId="2" type="noConversion"/>
  </si>
  <si>
    <t>1. 해당 모델의 Match result, Similar Match 컬러 선택시 정상 노출되는지 확인</t>
    <phoneticPr fontId="2" type="noConversion"/>
  </si>
  <si>
    <t>1. Image의 Choose File버튼 클릭시 File Browser가 노출되고, 선택된 File Name이 출력되는지 확인</t>
    <phoneticPr fontId="2" type="noConversion"/>
  </si>
  <si>
    <t>1-2. Display On/Off 기능 변경시 Front의 Wheels Tab에 노출여부 확인</t>
    <phoneticPr fontId="2" type="noConversion"/>
  </si>
  <si>
    <t>1-2. 등록된 Wheels이미지의 Display기능이 작동하는지 확인</t>
    <phoneticPr fontId="2" type="noConversion"/>
  </si>
  <si>
    <t>1. YouTube Url입력시 영상이 정상 플레이 되는지 확인</t>
    <phoneticPr fontId="2" type="noConversion"/>
  </si>
  <si>
    <t>1-4. Title/Description에 입력정보가 Front에 정상 노출되는지 확인</t>
    <phoneticPr fontId="2" type="noConversion"/>
  </si>
  <si>
    <t>1-5. Add버튼 클릭시 Viedo 등록 팝업 노출되는지 확인</t>
    <phoneticPr fontId="2" type="noConversion"/>
  </si>
  <si>
    <t>1-2. Delete Button 클릭시 Front의  Video popup에 삭제되었는지 확인</t>
    <phoneticPr fontId="2" type="noConversion"/>
  </si>
  <si>
    <t>1-3. Display On/Off 기능 변경시 Video popup에 노출여부 확인</t>
    <phoneticPr fontId="2" type="noConversion"/>
  </si>
  <si>
    <t>1-1. Thumbnail의 Choose File버튼 클릭시 File Browser가 노출되고, 선택된 File Name이 출력되는지 확인</t>
    <phoneticPr fontId="2" type="noConversion"/>
  </si>
  <si>
    <t>1-3. 등록된 Wheels이미지의 Display기능이 작동하는지 확인</t>
    <phoneticPr fontId="2" type="noConversion"/>
  </si>
  <si>
    <t>1-1. Thumbnail의 Search버튼 클릭시 File Browser가 노출되고, 선택된 File Name이 출력되는지 확인</t>
    <phoneticPr fontId="2" type="noConversion"/>
  </si>
  <si>
    <t>1-2. Title/Description에 입력정보가 Front에 정상 노출되는지 확인</t>
    <phoneticPr fontId="2" type="noConversion"/>
  </si>
  <si>
    <t>1-3. Save Button클릭시 'Do you want to save the data?' message 노출되는지 확인</t>
    <phoneticPr fontId="2" type="noConversion"/>
  </si>
  <si>
    <t>1. 해당 Model의 Front, Real, Side 선택시 정상 노출되는지 확인</t>
    <phoneticPr fontId="2" type="noConversion"/>
  </si>
  <si>
    <t>4. Add Spec Group Button클릭시 Spec Group 생성되는지 확인</t>
  </si>
  <si>
    <t xml:space="preserve">Spce Data Upload </t>
    <phoneticPr fontId="2" type="noConversion"/>
  </si>
  <si>
    <t>1. Image의 Choose File버튼 클릭시 File Browser가 노출되고, 선택된 File Name이 출력되는지 확인</t>
    <phoneticPr fontId="2" type="noConversion"/>
  </si>
  <si>
    <t>1. Data File의 Choose File버튼 클릭시 File Browser가 노출되고, 선택된 File Name이 출력되는지 확인</t>
    <phoneticPr fontId="2" type="noConversion"/>
  </si>
  <si>
    <t>1-1. Upload Button클릭시 Specs Area에 정보가 노출되는지 확인</t>
    <phoneticPr fontId="2" type="noConversion"/>
  </si>
  <si>
    <t>1-2. Sample File Download 버튼 클릭시 Sample File 저장되는지 확인</t>
    <phoneticPr fontId="2" type="noConversion"/>
  </si>
  <si>
    <t>3-1. Delete버튼 클릭시 각 Spec항목 삭제되는지 확인</t>
    <phoneticPr fontId="2" type="noConversion"/>
  </si>
  <si>
    <t>3. Features의 Eng, Cantonese Input box입력정보가 Front에 정상 노출되는지 확인</t>
    <phoneticPr fontId="2" type="noConversion"/>
  </si>
  <si>
    <t>1-1. Up Category, Down Category 클릭시 Spec Group이 이동하는지 확인</t>
    <phoneticPr fontId="2" type="noConversion"/>
  </si>
  <si>
    <t>1-2. Delete Category클릭시 Spec Group이 삭제되는지 확인</t>
    <phoneticPr fontId="2" type="noConversion"/>
  </si>
  <si>
    <t>1-1. Spec Group의 노출 우선순위가 변경되었는지 확인</t>
    <phoneticPr fontId="2" type="noConversion"/>
  </si>
  <si>
    <t>1-2. Category가 삭제되었는지 확인</t>
    <phoneticPr fontId="2" type="noConversion"/>
  </si>
  <si>
    <t>1. Spec Group, Spec/Item 입력된 Eng, Cantonese  정상 노출되는지 확인</t>
    <phoneticPr fontId="2" type="noConversion"/>
  </si>
  <si>
    <t>2. Add버튼 클릭시 인풋박스(Eng, Cantonese)가 정상 노출되는지 확인</t>
    <phoneticPr fontId="2" type="noConversion"/>
  </si>
  <si>
    <t>2. Add버튼 클릭시 인풋박스(Eng, Cantonese )가 정상 노출되는지 확인</t>
    <phoneticPr fontId="2" type="noConversion"/>
  </si>
  <si>
    <t>1-2. Delete Spec Group클릭시 Spec Group이 삭제되는지 확인</t>
    <phoneticPr fontId="2" type="noConversion"/>
  </si>
  <si>
    <t>3. Display체크된 항목만 Front에 노출되는지 확인</t>
    <phoneticPr fontId="2" type="noConversion"/>
  </si>
  <si>
    <t>A01_04_001_02_T03</t>
    <phoneticPr fontId="2" type="noConversion"/>
  </si>
  <si>
    <t>Display</t>
    <phoneticPr fontId="2" type="noConversion"/>
  </si>
  <si>
    <t xml:space="preserve">3. Check if Registration Completed status value is displayed as "No" when the settings are not completed in the View &amp; Edit screen. </t>
    <phoneticPr fontId="2" type="noConversion"/>
  </si>
  <si>
    <t xml:space="preserve">2. Check if Registration Completed status value is displayed as "No" when the settings are not completed in the View &amp; Edit screen. </t>
    <phoneticPr fontId="2" type="noConversion"/>
  </si>
  <si>
    <t>1-1. On선택시 Empty Required field 있을 경우 'Enter required fields, and choose the display option.' message 노출되는지 확인</t>
    <phoneticPr fontId="2" type="noConversion"/>
  </si>
  <si>
    <t>1. Check if the display exposure info matches the details screen settings.</t>
    <phoneticPr fontId="2" type="noConversion"/>
  </si>
  <si>
    <t>1. Select a Car, Quick Menu&gt;Request a Test Drvice메뉴에서 모델 선택시 Colour가 적용되었는지 확인</t>
    <phoneticPr fontId="2" type="noConversion"/>
  </si>
  <si>
    <t>1. Model, Build&amp;Price&gt;Select a Car메뉴에서 모델 선택시 Colour가 적용되었는지 확인</t>
    <phoneticPr fontId="2" type="noConversion"/>
  </si>
  <si>
    <t xml:space="preserve">1. Click to Buy On/Off 선택시 해당모델의 입력정보 노출기능이 정상인지  확인 </t>
    <phoneticPr fontId="2" type="noConversion"/>
  </si>
  <si>
    <t xml:space="preserve">1. On/Off 선택시 Spec의 입력정보 노출기능이 정상인지  확인 </t>
    <phoneticPr fontId="2" type="noConversion"/>
  </si>
  <si>
    <t xml:space="preserve">1-1. SSC On/Off 선택시  해당모델의 입력정보 노출기능이 정상인지  확인 </t>
    <phoneticPr fontId="2" type="noConversion"/>
  </si>
  <si>
    <t>1-1. Category영역 Add버튼 클릭시 Eng, Cantonese Input box 노출되는지 확인</t>
    <phoneticPr fontId="2" type="noConversion"/>
  </si>
  <si>
    <t>1-2. 생성된 Category에 모델 등록 정상인지 확인</t>
    <phoneticPr fontId="2" type="noConversion"/>
  </si>
  <si>
    <t>1. Type정보가 All Cars인 경우 Category Input Form으로 변경되는지 확인</t>
    <phoneticPr fontId="2" type="noConversion"/>
  </si>
  <si>
    <t>2. Type정보가 EV Only인 경우 Category inuput Fomr에 Electric Cars가 고정 노출되는지 확인</t>
    <phoneticPr fontId="2" type="noConversion"/>
  </si>
  <si>
    <t>1. All Cars 선택시 Select a Car-B Type으로 적용되는지 확인</t>
    <phoneticPr fontId="2" type="noConversion"/>
  </si>
  <si>
    <t>2. EV Only 선택시 Selct a Car-A Type으로 적용되는지 확인</t>
    <phoneticPr fontId="2" type="noConversion"/>
  </si>
  <si>
    <t>1. Category영역 Add버튼 클릭시 Eng, Cantonese Input box 노출되는지 확인</t>
    <phoneticPr fontId="2" type="noConversion"/>
  </si>
  <si>
    <t>1-1. 생성된 Category에 모델 등록 정상인지 확인</t>
    <phoneticPr fontId="2" type="noConversion"/>
  </si>
  <si>
    <t>1. Save된 내용으로 Select a Car Area가 적용되었는지 확인</t>
    <phoneticPr fontId="2" type="noConversion"/>
  </si>
  <si>
    <t>1. Check if the display exposure info matches the details screen settings.</t>
    <phoneticPr fontId="2" type="noConversion"/>
  </si>
  <si>
    <t>1.모델 선택시 Trim정보가 자동으로 노출되는지 확인</t>
    <phoneticPr fontId="2" type="noConversion"/>
  </si>
  <si>
    <t>1. Trim을 선택하고 우측이동 버튼 클릭시 정보가 Add Item Area로 이동하는지 확인</t>
    <phoneticPr fontId="2" type="noConversion"/>
  </si>
  <si>
    <t>1-1. Add Item Area에서 Delete버튼 클릭시 Trim 정보가 삭제되는지 확인</t>
    <phoneticPr fontId="2" type="noConversion"/>
  </si>
  <si>
    <t>1-1. Select a Car 하단 Similar Match Result 영역에 입력한 정보 노출되는지 확인</t>
    <phoneticPr fontId="2" type="noConversion"/>
  </si>
  <si>
    <t>1-1. Trim을 선택하고 우측이동 버튼 클릭시 정보가 Add Item Area로 이동하는지 확인</t>
    <phoneticPr fontId="2" type="noConversion"/>
  </si>
  <si>
    <t>1.모델 변경시 Trim정보가 자동으로 노출되는지 확인</t>
    <phoneticPr fontId="2" type="noConversion"/>
  </si>
  <si>
    <t>1-2. Add Item Area에서 Delete버튼 클릭시 선택한 정보가 삭제되는지 확인</t>
    <phoneticPr fontId="2" type="noConversion"/>
  </si>
  <si>
    <t>1-1. Trim을 선택하고 우측이동 버튼 클릭시 기존정보에 정보가 추가되는지 확인</t>
    <phoneticPr fontId="2" type="noConversion"/>
  </si>
  <si>
    <t>1. Trim을 선택하고 우측이동 버튼 클릭시 기존정보에 정보가 추가되는지 확인</t>
    <phoneticPr fontId="2" type="noConversion"/>
  </si>
  <si>
    <t>1-1. Add Item Area에서 Delete버튼 클릭시 선택한 정보가 삭제되는지 확인</t>
    <phoneticPr fontId="2" type="noConversion"/>
  </si>
  <si>
    <t>1. Select a Car, Build and Price  Similar Match에 정상 노출되는지 확인</t>
    <phoneticPr fontId="2" type="noConversion"/>
  </si>
  <si>
    <t>2. Model명 클릭시 View&amp;Edit 페이지로 이동하는지 확인</t>
    <phoneticPr fontId="2" type="noConversion"/>
  </si>
  <si>
    <t>3. Add버튼 클릭시 신규등록 페이지 이동하는지 확인</t>
    <phoneticPr fontId="2" type="noConversion"/>
  </si>
  <si>
    <t xml:space="preserve">1-1. SSC On/Off 선택시  해당모델의 입력정보 노출기능이 정상인지  확인 </t>
    <phoneticPr fontId="2" type="noConversion"/>
  </si>
  <si>
    <t>1-1. Comments input box에 입력한 영문/중문 텍스트가 정상 노출되는지 확인</t>
    <phoneticPr fontId="2" type="noConversion"/>
  </si>
  <si>
    <t>1-2. Display area에 On/Off 선택에 따라 Dealer Recommendation에 노출되는지 확인</t>
    <phoneticPr fontId="2" type="noConversion"/>
  </si>
  <si>
    <t>1-1. Trim명 클릭시 View&amp;Edit 페이지 이동하는지 확인</t>
    <phoneticPr fontId="2" type="noConversion"/>
  </si>
  <si>
    <t>2. Add버튼 클릭시 신규등록 페이지 이동하는지 확인</t>
    <phoneticPr fontId="2" type="noConversion"/>
  </si>
  <si>
    <t>1-2. Display area에 On/Off 변경시 Dealer Recommendation에 반영되는지 확인</t>
    <phoneticPr fontId="2" type="noConversion"/>
  </si>
  <si>
    <t>1-3. 수정된 Period 설정 기간만큼 사용자 화면에 노출되는지 확인</t>
    <phoneticPr fontId="2" type="noConversion"/>
  </si>
  <si>
    <t>1-2. On/Off설정 값에 따라 Dealer Recommendation 영역에 노출되는지 확인</t>
    <phoneticPr fontId="2" type="noConversion"/>
  </si>
  <si>
    <t>1-3. Configure단계 Dealer Recommendation 영역에 설정한 기간만큼 노출되는지 확인</t>
    <phoneticPr fontId="2" type="noConversion"/>
  </si>
  <si>
    <t>1. Configure단계 Dealer Recommendation 영역에 입력한 정보가 정상노출되는지 확인</t>
    <phoneticPr fontId="2" type="noConversion"/>
  </si>
  <si>
    <t>1-4. Created On과 최근 Edited On이 표기 되는지 확인</t>
    <phoneticPr fontId="2" type="noConversion"/>
  </si>
  <si>
    <t>1. Popup의 Model List의 Drag Icon 이동시 순서 변경되는지 확인</t>
    <phoneticPr fontId="2" type="noConversion"/>
  </si>
  <si>
    <t>1-1. Popup List순서대로 사용자 화면에 노출되는지 확인</t>
    <phoneticPr fontId="2" type="noConversion"/>
  </si>
  <si>
    <t>1-1. Dealer Recommendation 노출순서가 Popup과 일치하는지 확인</t>
    <phoneticPr fontId="2" type="noConversion"/>
  </si>
  <si>
    <t>2. Display area On/Off 선택에 따라 Review가 노출되는지 확인</t>
    <phoneticPr fontId="2" type="noConversion"/>
  </si>
  <si>
    <t>1-3. Period 설정 기간만큼 사용자 화면에 노출되는지 확인</t>
    <phoneticPr fontId="2" type="noConversion"/>
  </si>
  <si>
    <t>2-1. Display Period 설정 기간만큼 사용자 화면에 노출되는지 확인</t>
    <phoneticPr fontId="2" type="noConversion"/>
  </si>
  <si>
    <t>2. Display area On/Off 변경시 Review에 반영되는지 확인</t>
    <phoneticPr fontId="2" type="noConversion"/>
  </si>
  <si>
    <t>2-1. 수정된 Period 설정 기간만큼 사용자 화면에 노출되는지 확인</t>
    <phoneticPr fontId="2" type="noConversion"/>
  </si>
  <si>
    <t>2-2. Created On과 최근 Edited On이 표기 되는지 확인</t>
    <phoneticPr fontId="2" type="noConversion"/>
  </si>
  <si>
    <t xml:space="preserve">1. Check if the model data registered in the Search Area - Model List DMS is correctly linked when the Update button is clicked. </t>
    <phoneticPr fontId="2" type="noConversion"/>
  </si>
  <si>
    <t>2-1. Popup에서 Option Package 등록 시 Add Contents area에 노출되는지 확인</t>
    <phoneticPr fontId="2" type="noConversion"/>
  </si>
  <si>
    <t>3. Display area On/Off 선택시 Option Package에 반영되는지 확인</t>
    <phoneticPr fontId="2" type="noConversion"/>
  </si>
  <si>
    <t xml:space="preserve">3. Check if Registration Completed status value is displayed as "No" when the settings are not completed in the View &amp; Edit screen. </t>
    <phoneticPr fontId="2" type="noConversion"/>
  </si>
  <si>
    <t>1-1. Title, Description 영문/중문 입력항목이 노출되는지 확인</t>
    <phoneticPr fontId="2" type="noConversion"/>
  </si>
  <si>
    <t>1. Drag Icon클릭시 리스트 위치 변경되는지 확인</t>
    <phoneticPr fontId="2" type="noConversion"/>
  </si>
  <si>
    <t>1-1. Image의 X버튼 클릭시 등록된 Thumbnail 삭제되고, Default image 노출되는지 확인</t>
    <phoneticPr fontId="2" type="noConversion"/>
  </si>
  <si>
    <t>1-2. Default image 클릭시 file browser를 호출되고, 파일 선택시 이미지가 표시되는지 확인</t>
    <phoneticPr fontId="2" type="noConversion"/>
  </si>
  <si>
    <t>1-3. Title/Price(HKD)/Description 정상입력되는지 확인</t>
    <phoneticPr fontId="2" type="noConversion"/>
  </si>
  <si>
    <t>1-1. Delete Button클릭시 Wheels의 입력항목 삭제되는지 확인</t>
    <phoneticPr fontId="2" type="noConversion"/>
  </si>
  <si>
    <t>1-5. Delete Button클릭시 Option package에서 삭제되는지 확인</t>
    <phoneticPr fontId="2" type="noConversion"/>
  </si>
  <si>
    <t>3. Display area On/Off 선택시 Option Package에 반영되는지 확인</t>
    <phoneticPr fontId="2" type="noConversion"/>
  </si>
  <si>
    <t>1. Option Package화면에 변경된 Option 정보가 반영되는지 확인</t>
    <phoneticPr fontId="2" type="noConversion"/>
  </si>
  <si>
    <t>2. Check if the display exposure info matches the details screen settings.</t>
    <phoneticPr fontId="2" type="noConversion"/>
  </si>
  <si>
    <t>1. Trim명 클릭시 View&amp;Edit 페이지 이동하는지 확인</t>
    <phoneticPr fontId="2" type="noConversion"/>
  </si>
  <si>
    <t>Write</t>
    <phoneticPr fontId="2" type="noConversion"/>
  </si>
  <si>
    <t>A01_04_007_01</t>
    <phoneticPr fontId="51" type="noConversion"/>
  </si>
  <si>
    <t>A01_04_007_02</t>
    <phoneticPr fontId="51" type="noConversion"/>
  </si>
  <si>
    <t>1. Model 선택시 Model에 해당하는 Trim정보가 노출되는지 확인</t>
    <phoneticPr fontId="2" type="noConversion"/>
  </si>
  <si>
    <t>A01_04_007_03</t>
    <phoneticPr fontId="51" type="noConversion"/>
  </si>
  <si>
    <t>1. Model, Trim 비활성화 되었는지 확인</t>
    <phoneticPr fontId="2" type="noConversion"/>
  </si>
  <si>
    <t>1. Select a Car단계 Match Results에 Eng, Cantonese 노출되는지 확인</t>
    <phoneticPr fontId="2" type="noConversion"/>
  </si>
  <si>
    <t>3. Select a Car단계 Features 버튼 클릭시 Eng, Cantonese 노출되는지 확인</t>
    <phoneticPr fontId="2" type="noConversion"/>
  </si>
  <si>
    <t>3-2. Select a Car 단계 Features에 Display 체크된 항목만 노출되는지 확인</t>
    <phoneticPr fontId="2" type="noConversion"/>
  </si>
  <si>
    <t>3-3. Select a Car 단계 Features 버튼 클릭시 삭제 컨텐츠 미노출 되는지 확인</t>
    <phoneticPr fontId="2" type="noConversion"/>
  </si>
  <si>
    <t>3-4. Select a Car 단계 Features 버튼 클릭시 추가 컨텐츠 노출되는지 확인</t>
    <phoneticPr fontId="2" type="noConversion"/>
  </si>
  <si>
    <t>1. Configure 단계 Wheels Area에 등록된 정보 노출되는지 확인</t>
    <phoneticPr fontId="2" type="noConversion"/>
  </si>
  <si>
    <t>1-1. Configure 단계 Wheels Area에 정보 삭제되었는지 확인</t>
    <phoneticPr fontId="2" type="noConversion"/>
  </si>
  <si>
    <t>1-3.Configure 단계 Wheels Area에 입력한 Title과 Description이 정상 노출되는지 확인</t>
    <phoneticPr fontId="2" type="noConversion"/>
  </si>
  <si>
    <r>
      <rPr>
        <sz val="9"/>
        <rFont val="현대산스 Text"/>
        <family val="3"/>
        <charset val="129"/>
      </rPr>
      <t xml:space="preserve">1. Configure 단계 </t>
    </r>
    <r>
      <rPr>
        <sz val="9"/>
        <color theme="1"/>
        <rFont val="현대산스 Text"/>
        <family val="3"/>
        <charset val="129"/>
      </rPr>
      <t>Video popup에 등록된 영상과 Thumbnail image가 정상 노출되는지 확인</t>
    </r>
    <phoneticPr fontId="2" type="noConversion"/>
  </si>
  <si>
    <t>1-2.Configure 단계 Wheels Area에 정보 삭제되었는지 확인</t>
    <phoneticPr fontId="2" type="noConversion"/>
  </si>
  <si>
    <t>1-4. Configure 단계 Wheels Area에 입력한 Title과 Description이 정상 노출되는지 확인</t>
    <phoneticPr fontId="2" type="noConversion"/>
  </si>
  <si>
    <t>1. Configure 단계 Specs popup&gt;Dimension에 선택정보가 정상 노출되는지 확인</t>
    <phoneticPr fontId="2" type="noConversion"/>
  </si>
  <si>
    <t>1-1. Configure 단계 Wheels Tab area에 Eng, Cantonese 입력정보 노출되는지 확인</t>
    <phoneticPr fontId="2" type="noConversion"/>
  </si>
  <si>
    <r>
      <t>1</t>
    </r>
    <r>
      <rPr>
        <sz val="9"/>
        <rFont val="현대산스 Text"/>
        <family val="3"/>
        <charset val="129"/>
      </rPr>
      <t xml:space="preserve">. Configure 단계 </t>
    </r>
    <r>
      <rPr>
        <sz val="9"/>
        <color theme="1"/>
        <rFont val="현대산스 Text"/>
        <family val="3"/>
        <charset val="129"/>
      </rPr>
      <t>Video popup에 등록된 영상과 Thumbnail image가 정상 노출되는지 확인</t>
    </r>
    <phoneticPr fontId="2" type="noConversion"/>
  </si>
  <si>
    <t>1-2.Configure단계 Video popup에 Eng, Cantonese 입력정보 노출되는지 확인</t>
    <phoneticPr fontId="2" type="noConversion"/>
  </si>
  <si>
    <t>1. Spec Group, Spec/Item 입력된 Eng, Cantonese 정상 노출되는지 확인</t>
    <phoneticPr fontId="2" type="noConversion"/>
  </si>
  <si>
    <t>1. Configure 단계 Spec Popup에 입력된 Perfomance area Eng, Cantonese 입력정보 노출되는지 확인</t>
    <phoneticPr fontId="2" type="noConversion"/>
  </si>
  <si>
    <t>1. Configure 단계 Spec Popup에 입력된 Dimension Eng, Cantonese 입력정보 노출되는지 확인</t>
    <phoneticPr fontId="2" type="noConversion"/>
  </si>
  <si>
    <t>1. Configure 단계 Spec Popup에 입력된 Wheels Eng, Cantonese 입력정보 노출되는지 확인</t>
    <phoneticPr fontId="2" type="noConversion"/>
  </si>
  <si>
    <t>1. Configura페이지 Spec popup에 Performance, Dimension, Wheels 정보 출력여부 확인</t>
    <phoneticPr fontId="2" type="noConversion"/>
  </si>
  <si>
    <t>1. Configure 단계 내 Dealer Recommendation 리스트에 수정된 정보가 정상 노출되는지 확인</t>
    <phoneticPr fontId="2" type="noConversion"/>
  </si>
  <si>
    <t>1. Configure단계 내 Review Popup에 등록된 정보가 정상 노출되는지 확인</t>
    <phoneticPr fontId="2" type="noConversion"/>
  </si>
  <si>
    <t>1. Configure단계 내 Review Popup에 수정된 정보가 정상 노출되는지 확인</t>
    <phoneticPr fontId="2" type="noConversion"/>
  </si>
  <si>
    <t>1. Option Package단계에 등록된 Option 정보가 노출되는지 확인</t>
    <phoneticPr fontId="2" type="noConversion"/>
  </si>
  <si>
    <t>1-5. Option Package단계에 삭제된 Option정보가 Delete되었는지 확인</t>
    <phoneticPr fontId="2" type="noConversion"/>
  </si>
  <si>
    <t>1-4. Option Package단계에 Display체크된 Option만 노출되는지 확인</t>
    <phoneticPr fontId="2" type="noConversion"/>
  </si>
  <si>
    <t>1-2. Option Pakage단계에 변경된 이미지로 Option이 변경되는지 확인</t>
    <phoneticPr fontId="2" type="noConversion"/>
  </si>
  <si>
    <t>1. Option Package단계에 노출순서가 변경되었는지 확인</t>
    <phoneticPr fontId="2" type="noConversion"/>
  </si>
  <si>
    <t>Admin
-  관리자 화면 연동 데이터 출력 테스트  
- Front 화면 연동 데이터 등록/수정 테스트</t>
    <phoneticPr fontId="33" type="noConversion"/>
  </si>
  <si>
    <t>1. Add 버튼 클릭시 직원검색 팝업이 노출되는지 확인</t>
    <phoneticPr fontId="2" type="noConversion"/>
  </si>
  <si>
    <t>2. ID(Email) 클릭시 Edit/View 페이지 이동되는지 확인</t>
    <phoneticPr fontId="2" type="noConversion"/>
  </si>
  <si>
    <t>1. Group Check Box를 선택하면 Type기준에 맞는 Check box가 모두 체크되는지 확인</t>
    <phoneticPr fontId="2" type="noConversion"/>
  </si>
  <si>
    <t>2. Edit를 Check하면 View도 같이 체크되는지 확인</t>
    <phoneticPr fontId="2" type="noConversion"/>
  </si>
  <si>
    <t>3. Info Area Type의 설정값을 Sales Manager로 변경시 메뉴권한 표기가 변경되는지 확인</t>
    <phoneticPr fontId="2" type="noConversion"/>
  </si>
  <si>
    <t>4. Delete버튼 클릭시 'Do you want to cancel registration?' message 노출되는지 확인</t>
    <phoneticPr fontId="2" type="noConversion"/>
  </si>
  <si>
    <t>4-1. List에서 검색시 Delete된 정보가 검색되는지 확인</t>
    <phoneticPr fontId="2" type="noConversion"/>
  </si>
  <si>
    <t>2. Minimum Down Payment (HKD) , Activation Status 수정 후 Save버튼 클릭시 List에 수정된 정보 추가되는지 확인</t>
    <phoneticPr fontId="2" type="noConversion"/>
  </si>
  <si>
    <t>3-1. Save Button클릭시 'Do you want to save the data?' message 노출되는지 확인</t>
    <phoneticPr fontId="2" type="noConversion"/>
  </si>
  <si>
    <t>4. Delete Button클릭시 'Do you want to delete the data?' message 노출되는지 확인</t>
    <phoneticPr fontId="2" type="noConversion"/>
  </si>
  <si>
    <t>5. List Button클릭시 'The content has not been saved. Are you sure you want to go to the List page?' Message 노출되는지 확인</t>
    <phoneticPr fontId="2" type="noConversion"/>
  </si>
  <si>
    <t>2. Save Button클릭시 'Do you want to save the data?' message 노출되는지 확인</t>
    <phoneticPr fontId="2" type="noConversion"/>
  </si>
  <si>
    <t>4. Save Button클릭시 'Do you want to save the data?' message 노출되는지 확인</t>
    <phoneticPr fontId="2" type="noConversion"/>
  </si>
  <si>
    <t>4-1. List Area Registration Completed 항목이 Yes로 수정되는지 확인</t>
    <phoneticPr fontId="2" type="noConversion"/>
  </si>
  <si>
    <t>2. Save Button클릭시 'Do you want to save the data?' message 노출되는지 확인, Write페이지 Add Contents영역에 추가되는지 확인</t>
    <phoneticPr fontId="2" type="noConversion"/>
  </si>
  <si>
    <t>3. Write 페이지에 Option 정보가 추가되는지 확인</t>
    <phoneticPr fontId="2" type="noConversion"/>
  </si>
  <si>
    <t>4. Save Button클릭시 'Do you want to save the data?' message 노출되는지 확인</t>
    <phoneticPr fontId="2" type="noConversion"/>
  </si>
  <si>
    <t xml:space="preserve">3. Save Button클릭시 'Do you want to save the data?' message 노출되는지 확인 </t>
    <phoneticPr fontId="2" type="noConversion"/>
  </si>
  <si>
    <t>4. List Button클릭시 'The content has not been saved. Are you sure you want to go to the List page?' Message 노출되는지 확인</t>
    <phoneticPr fontId="2" type="noConversion"/>
  </si>
  <si>
    <t>5. Delete Button클릭시 'Do you want to delete the data?' message노출되는지 확인. List area에서 삭제되었는지 확인</t>
    <phoneticPr fontId="2" type="noConversion"/>
  </si>
  <si>
    <t>3. Save Button클릭시 'Do you want to save the data?' message 노출되는지 확인.  List area에서 행이 추가되었는지 확인</t>
    <phoneticPr fontId="2" type="noConversion"/>
  </si>
  <si>
    <t>2. Save Button클릭시 'Do you want to save the data?' message 노출되는지 확인</t>
    <phoneticPr fontId="2" type="noConversion"/>
  </si>
  <si>
    <t>3. List Button클릭시 'The content has not been saved. Are you sure you want to go to the List page?' Message 노출되는지 확인</t>
    <phoneticPr fontId="2" type="noConversion"/>
  </si>
  <si>
    <t>4. List에서 선택한 모델의 정보가 맞는지 확인</t>
    <phoneticPr fontId="2" type="noConversion"/>
  </si>
  <si>
    <t>5. Save Button 클릭시 Required Fields 확인, 'Do you want to save the data?' Message 노출되는지 확인</t>
    <phoneticPr fontId="2" type="noConversion"/>
  </si>
  <si>
    <t>5-1. Save Button클릭시 List Area Registration Completed 항목이 Yes로 수정되는지 확인</t>
    <phoneticPr fontId="2" type="noConversion"/>
  </si>
  <si>
    <t>6. List Button클릭시 'The content has not been saved. Are you sure you want to go to the List page?' Message 노출되는지 확인</t>
    <phoneticPr fontId="2" type="noConversion"/>
  </si>
  <si>
    <t>2. Model의 Fuel Type에 따라 Main Specs 입력부분 변경되는지 확인</t>
    <phoneticPr fontId="2" type="noConversion"/>
  </si>
  <si>
    <t>5. Select a Car 단계에 입력정보가 정상노출되는지 확인</t>
    <phoneticPr fontId="2" type="noConversion"/>
  </si>
  <si>
    <t>1. Colour Area에 선택한 정보가 정상 노출되는지 확인</t>
    <phoneticPr fontId="2" type="noConversion"/>
  </si>
  <si>
    <t>1. Configure 단계 Exterior Colour Area에 Display체크된 Colour Chip, HOT Icon 노출되는지 확인</t>
    <phoneticPr fontId="2" type="noConversion"/>
  </si>
  <si>
    <t>1-1. Configure 단계 Interior Colour Area에 Display체크된 Colour Chip만 노출되는지 확인</t>
    <phoneticPr fontId="2" type="noConversion"/>
  </si>
  <si>
    <t>Sales</t>
    <phoneticPr fontId="33" type="noConversion"/>
  </si>
  <si>
    <t>Count</t>
    <phoneticPr fontId="33" type="noConversion"/>
  </si>
  <si>
    <t>O</t>
    <phoneticPr fontId="33" type="noConversion"/>
  </si>
  <si>
    <t>X</t>
    <phoneticPr fontId="33" type="noConversion"/>
  </si>
  <si>
    <t>IA</t>
    <phoneticPr fontId="2" type="noConversion"/>
  </si>
  <si>
    <t>Contents</t>
    <phoneticPr fontId="2" type="noConversion"/>
  </si>
  <si>
    <t>Case / Data</t>
    <phoneticPr fontId="2" type="noConversion"/>
  </si>
  <si>
    <t>Actual Result</t>
    <phoneticPr fontId="2" type="noConversion"/>
  </si>
  <si>
    <t>etc.</t>
    <phoneticPr fontId="2" type="noConversion"/>
  </si>
  <si>
    <t>2nd Depth</t>
    <phoneticPr fontId="51" type="noConversion"/>
  </si>
  <si>
    <t>3rd Depth</t>
    <phoneticPr fontId="51" type="noConversion"/>
  </si>
  <si>
    <t>5th Depth</t>
    <phoneticPr fontId="51" type="noConversion"/>
  </si>
  <si>
    <t>Sales</t>
    <phoneticPr fontId="54" type="noConversion"/>
  </si>
  <si>
    <t>Orders</t>
    <phoneticPr fontId="54" type="noConversion"/>
  </si>
  <si>
    <t>List</t>
    <phoneticPr fontId="54" type="noConversion"/>
  </si>
  <si>
    <t>List</t>
    <phoneticPr fontId="54" type="noConversion"/>
  </si>
  <si>
    <t>A01_05_001</t>
    <phoneticPr fontId="51" type="noConversion"/>
  </si>
  <si>
    <t>List Area</t>
    <phoneticPr fontId="2" type="noConversion"/>
  </si>
  <si>
    <t>View</t>
    <phoneticPr fontId="54" type="noConversion"/>
  </si>
  <si>
    <t>(T)Summary</t>
    <phoneticPr fontId="54" type="noConversion"/>
  </si>
  <si>
    <t>(T)Summary</t>
    <phoneticPr fontId="54" type="noConversion"/>
  </si>
  <si>
    <t>A01_05_002_T01</t>
    <phoneticPr fontId="51" type="noConversion"/>
  </si>
  <si>
    <t>Status Info</t>
    <phoneticPr fontId="2" type="noConversion"/>
  </si>
  <si>
    <t>1. Order Number가 정상 노출되는지 확인</t>
    <phoneticPr fontId="2" type="noConversion"/>
  </si>
  <si>
    <t>1. My Garage &gt; Order 화면에 동일한 정보가 노출되는지 확인</t>
    <phoneticPr fontId="2" type="noConversion"/>
  </si>
  <si>
    <t>2. 주문 상태 정보가 정상 노출 되는지 확인</t>
    <phoneticPr fontId="2" type="noConversion"/>
  </si>
  <si>
    <t>Order Status = "Compelted" or "Canceled"</t>
    <phoneticPr fontId="2" type="noConversion"/>
  </si>
  <si>
    <t>1.Deal code Status가 Hyphen(-)으로 노출되는지 확인</t>
    <phoneticPr fontId="2" type="noConversion"/>
  </si>
  <si>
    <t>Order Status = "In Progress"</t>
    <phoneticPr fontId="2" type="noConversion"/>
  </si>
  <si>
    <t>1.Deal code Status가 승인 요청 상태에 따라  정상 노출되는지 확인 
-Items :  Requested, Apporved, Rejected</t>
    <phoneticPr fontId="2" type="noConversion"/>
  </si>
  <si>
    <t>Member Info</t>
    <phoneticPr fontId="2" type="noConversion"/>
  </si>
  <si>
    <t>1. 주문한 회원 정보가 정상 노출되는지 확인</t>
    <phoneticPr fontId="2" type="noConversion"/>
  </si>
  <si>
    <t>Buyer Info</t>
    <phoneticPr fontId="2" type="noConversion"/>
  </si>
  <si>
    <t>Buyer Info</t>
    <phoneticPr fontId="2" type="noConversion"/>
  </si>
  <si>
    <t>1. 주문한 Buyer Info가 정상 노출되는지 확인</t>
    <phoneticPr fontId="2" type="noConversion"/>
  </si>
  <si>
    <t xml:space="preserve">Model Info </t>
    <phoneticPr fontId="2" type="noConversion"/>
  </si>
  <si>
    <t>1. 주문한 Model Info가 정상 노출되는지 확인
-Model &amp; Trim Name, Main Specs(Text), Exterior Colour, Interior Colour</t>
    <phoneticPr fontId="2" type="noConversion"/>
  </si>
  <si>
    <t>Options Info</t>
    <phoneticPr fontId="2" type="noConversion"/>
  </si>
  <si>
    <t>1. 주문한 Option Packages 정보가 정상 노출 되는지 확인</t>
    <phoneticPr fontId="2" type="noConversion"/>
  </si>
  <si>
    <t>2. Check if the delivery info for the order displays correctly for each item according to the delivery type.</t>
    <phoneticPr fontId="2" type="noConversion"/>
  </si>
  <si>
    <t>Deal code Info</t>
    <phoneticPr fontId="2" type="noConversion"/>
  </si>
  <si>
    <t>Deal code issued &amp; applied</t>
    <phoneticPr fontId="2" type="noConversion"/>
  </si>
  <si>
    <t xml:space="preserve">1. Deal code 발행 상태가 'Issued'로 노출되는지 확인 </t>
    <phoneticPr fontId="2" type="noConversion"/>
  </si>
  <si>
    <t>2. Deal code 정보가 정상 노출되는지 확인</t>
    <phoneticPr fontId="2" type="noConversion"/>
  </si>
  <si>
    <t>Deal code Not issued</t>
    <phoneticPr fontId="2" type="noConversion"/>
  </si>
  <si>
    <t xml:space="preserve">1. Deal code 발행 상태가 'Not Issued'로 노출되는지 확인 </t>
    <phoneticPr fontId="2" type="noConversion"/>
  </si>
  <si>
    <t>Price Info</t>
    <phoneticPr fontId="2" type="noConversion"/>
  </si>
  <si>
    <t>1. 주문한 Vehicle Price Info가 정상 노출되는지 확인</t>
    <phoneticPr fontId="2" type="noConversion"/>
  </si>
  <si>
    <t>Payment Info</t>
    <phoneticPr fontId="2" type="noConversion"/>
  </si>
  <si>
    <t>Payment Info</t>
    <phoneticPr fontId="2" type="noConversion"/>
  </si>
  <si>
    <t>1. Front에서 주문 시 입력한 결제 정보가 정상 노출되는지 확인</t>
    <phoneticPr fontId="2" type="noConversion"/>
  </si>
  <si>
    <t>Additional Payment</t>
    <phoneticPr fontId="2" type="noConversion"/>
  </si>
  <si>
    <t>1. Amdim에서 오더 수정 시 입력한 결제정보가 정상 노출되는지 확인</t>
    <phoneticPr fontId="2" type="noConversion"/>
  </si>
  <si>
    <t>Finance Info</t>
    <phoneticPr fontId="2" type="noConversion"/>
  </si>
  <si>
    <t>Apply for a Loan</t>
    <phoneticPr fontId="2" type="noConversion"/>
  </si>
  <si>
    <t>Apply for a Loan</t>
    <phoneticPr fontId="2" type="noConversion"/>
  </si>
  <si>
    <t>1. 대출정보가 정상 출력되는지 확인</t>
    <phoneticPr fontId="2" type="noConversion"/>
  </si>
  <si>
    <t>2. PDF 버튼 클릭 시, 대출 계약 파일이 정상 다운로드되는지 확인</t>
    <phoneticPr fontId="2" type="noConversion"/>
  </si>
  <si>
    <t>No Loan</t>
    <phoneticPr fontId="2" type="noConversion"/>
  </si>
  <si>
    <t>No Loan</t>
    <phoneticPr fontId="2" type="noConversion"/>
  </si>
  <si>
    <t>1. Balance Due Amount가 정상 노출되는지 확인</t>
    <phoneticPr fontId="2" type="noConversion"/>
  </si>
  <si>
    <t>Sales Consultant Info</t>
    <phoneticPr fontId="2" type="noConversion"/>
  </si>
  <si>
    <t>1. Sales Consultant Info가 정상 노출되는지 확인</t>
    <phoneticPr fontId="2" type="noConversion"/>
  </si>
  <si>
    <t>Button</t>
    <phoneticPr fontId="2" type="noConversion"/>
  </si>
  <si>
    <t>Button</t>
    <phoneticPr fontId="2" type="noConversion"/>
  </si>
  <si>
    <t xml:space="preserve">Order Status = "Compelted" </t>
    <phoneticPr fontId="2" type="noConversion"/>
  </si>
  <si>
    <t>1. Cancel Order 클릭 시, 오더가 정상 취소되는지 확인</t>
    <phoneticPr fontId="2" type="noConversion"/>
  </si>
  <si>
    <t>1. Cancel Order 클릭 시, 오더가 정상 취소되는지 확인</t>
    <phoneticPr fontId="2" type="noConversion"/>
  </si>
  <si>
    <t>1. My Garage &gt; Orders &gt; (T) Canceled Order 화면에 동일한 정보가 노출되는지 확인</t>
    <phoneticPr fontId="2" type="noConversion"/>
  </si>
  <si>
    <t>2. Edit 클릭 시, 수정 페이지로 이동되는지 확인</t>
    <phoneticPr fontId="2" type="noConversion"/>
  </si>
  <si>
    <t xml:space="preserve">Order Status = "In Progress" </t>
    <phoneticPr fontId="2" type="noConversion"/>
  </si>
  <si>
    <t>2. Edit 클릭 시, Alert message 출력 후 수정페이지로 이동되는지 확인</t>
    <phoneticPr fontId="2" type="noConversion"/>
  </si>
  <si>
    <t>2-1. 수정 페이지에 임시 저장된 데이터가 정상 노출되는지 확인</t>
    <phoneticPr fontId="2" type="noConversion"/>
  </si>
  <si>
    <t xml:space="preserve">Order Status = "Canceled" </t>
    <phoneticPr fontId="2" type="noConversion"/>
  </si>
  <si>
    <t>1. Cancel Order 버튼이 미노출되는지 확인</t>
    <phoneticPr fontId="2" type="noConversion"/>
  </si>
  <si>
    <t>2. Edit 버튼이 미노출되는지 확인</t>
    <phoneticPr fontId="2" type="noConversion"/>
  </si>
  <si>
    <t>Edit</t>
    <phoneticPr fontId="2" type="noConversion"/>
  </si>
  <si>
    <t>A01_05_002_T01_01</t>
    <phoneticPr fontId="51" type="noConversion"/>
  </si>
  <si>
    <t>Status Info</t>
    <phoneticPr fontId="2" type="noConversion"/>
  </si>
  <si>
    <t>1. Order Number가 정상 노출되는지 확인</t>
    <phoneticPr fontId="2" type="noConversion"/>
  </si>
  <si>
    <t>2. 주문 상태 정보가 정상 노출 되는지 확인</t>
    <phoneticPr fontId="2" type="noConversion"/>
  </si>
  <si>
    <t>Order Status = "Compelted" or "Canceled"</t>
    <phoneticPr fontId="2" type="noConversion"/>
  </si>
  <si>
    <t>1.Deal code Status가 Hyphen(-)으로 노출되는지 확인</t>
    <phoneticPr fontId="2" type="noConversion"/>
  </si>
  <si>
    <t>Order Status = "In Progress"</t>
    <phoneticPr fontId="2" type="noConversion"/>
  </si>
  <si>
    <t>1. 주문한  Buyer 정보가 자동 입력되고  정상 입력/수정되는지 확인</t>
    <phoneticPr fontId="2" type="noConversion"/>
  </si>
  <si>
    <t>2. Apply Member Info를 Check하면, 회원 정보가  Buyer 정보에 자동 입력되는지 확인
-Salutation, First Name, Last Name, Email, Tel.No.(=Mobile Phone)</t>
    <phoneticPr fontId="2" type="noConversion"/>
  </si>
  <si>
    <t>1. 주문한 Model Info가 자동  선택되어 노출되고 정상 수정되는지 확인
(Model, Main Specs, Exterior Colour, Interior Colour,  Option Packages)</t>
    <phoneticPr fontId="2" type="noConversion"/>
  </si>
  <si>
    <t>2. Model → Trim → Exterior Colour → Interior Colour 순으로 활성화되는지 확인</t>
    <phoneticPr fontId="2" type="noConversion"/>
  </si>
  <si>
    <t>3. 선택 한 Trim의 Optaion Packages list가 정상 노출되고 수정되는지 확인</t>
    <phoneticPr fontId="2" type="noConversion"/>
  </si>
  <si>
    <t>Delivery Info</t>
    <phoneticPr fontId="2" type="noConversion"/>
  </si>
  <si>
    <t>Pick-up at Dealer</t>
    <phoneticPr fontId="2" type="noConversion"/>
  </si>
  <si>
    <t>1. 저장된 Delivery 정보가 자동 노출되고 수정되는지 확인
-Deliveyr Type, Showroom, Preferred Date, Preferred hour</t>
    <phoneticPr fontId="2" type="noConversion"/>
  </si>
  <si>
    <t>Preferred Location</t>
    <phoneticPr fontId="2" type="noConversion"/>
  </si>
  <si>
    <t>1.저장된 Delivery 정보가 자동 노출되고 수정되는지 확인
-Deliveyr Type, Preferred Date, Preferred hour, Address</t>
    <phoneticPr fontId="2" type="noConversion"/>
  </si>
  <si>
    <t>Deal code Info</t>
    <phoneticPr fontId="2" type="noConversion"/>
  </si>
  <si>
    <t>Deal code issued &amp; applied</t>
    <phoneticPr fontId="2" type="noConversion"/>
  </si>
  <si>
    <t>1. Deal code 발행 상태가 "Issued"로  자동 노출되고 수정되는지 확인</t>
    <phoneticPr fontId="2" type="noConversion"/>
  </si>
  <si>
    <t>2. 적용된 Deal code 정보가 정상 노출되는지 확인</t>
    <phoneticPr fontId="2" type="noConversion"/>
  </si>
  <si>
    <t>3. Deal Code Initialization 클릭 시, 적용 된 Deal code가 초기화되고 Deal Code Setting 버튼이 노출되는지 확인</t>
    <phoneticPr fontId="2" type="noConversion"/>
  </si>
  <si>
    <t>Deal code issued and not applied</t>
    <phoneticPr fontId="2" type="noConversion"/>
  </si>
  <si>
    <t>1. Deal code 발행 상태가 "Issued"로  자동 노출되고 수정되는지 확인</t>
  </si>
  <si>
    <t>2. Deal Code Setting 버튼 클릭 시,  Deal code Setting popup이 노출되는지 확인</t>
    <phoneticPr fontId="2" type="noConversion"/>
  </si>
  <si>
    <t xml:space="preserve">Deal Code issued and Approval Requested Status </t>
    <phoneticPr fontId="2" type="noConversion"/>
  </si>
  <si>
    <t>2. "The deal code approval is in progress." message가 노출되는지 확인</t>
    <phoneticPr fontId="2" type="noConversion"/>
  </si>
  <si>
    <t>3. View Detail 클릭 시, Deal code Setting popup이 노출된느지 확인</t>
    <phoneticPr fontId="2" type="noConversion"/>
  </si>
  <si>
    <t xml:space="preserve">Deal Code issued and Approved Status  </t>
    <phoneticPr fontId="2" type="noConversion"/>
  </si>
  <si>
    <t>2. "The deal code has been approved." message가 노출되는지 확인</t>
    <phoneticPr fontId="2" type="noConversion"/>
  </si>
  <si>
    <t>3. View Detail 클릭 시, Deal code Setting popup이 노출된느지 확인</t>
    <phoneticPr fontId="2" type="noConversion"/>
  </si>
  <si>
    <t xml:space="preserve">Deal Code issued and Rejected Status  </t>
    <phoneticPr fontId="2" type="noConversion"/>
  </si>
  <si>
    <t>2. "The deal code approval has been denied." message가 노출되는지 확인</t>
    <phoneticPr fontId="2" type="noConversion"/>
  </si>
  <si>
    <t>1. Deal code 발행 상태가 "Not Issued"로  자동 노출되고 수정되는지 확인</t>
  </si>
  <si>
    <t>1. 저장된 Vehicle Price Info가 자동 입력되고 수정되는지 확인</t>
    <phoneticPr fontId="2" type="noConversion"/>
  </si>
  <si>
    <t>2. 모든 입력 항목이 정상 입력/수정되는지 확인
-Additional Discounts, Trade-in Value, License fee, TAVA, Registration Fee</t>
    <phoneticPr fontId="2" type="noConversion"/>
  </si>
  <si>
    <t>1. 고객이 주문 시 입력한 결제 정보가 정상 노출되는지 확인</t>
    <phoneticPr fontId="2" type="noConversion"/>
  </si>
  <si>
    <t>Additional Payment</t>
    <phoneticPr fontId="2" type="noConversion"/>
  </si>
  <si>
    <t>2. Admin에서 입력한 추가 결제정보가 자동 입력되고 수정되는지 확인
-Payment Amount, Payment date, Payment Type, Type of Credit Card, Remarks</t>
    <phoneticPr fontId="2" type="noConversion"/>
  </si>
  <si>
    <t>1. 저장된 대출정보가 정상 노출 되는지 확인
-Bank, Down Payment, Loan Amount, Loan Tenure, Interest Rate</t>
    <phoneticPr fontId="2" type="noConversion"/>
  </si>
  <si>
    <t>2. 모든 입력 항목이 정상 수정되는지 확인
-Bank, Down Payment, Loan Tenure, Interest Rate</t>
    <phoneticPr fontId="2" type="noConversion"/>
  </si>
  <si>
    <t>1. 저장된 Balance Due Amount가 정상 노출되는지 확인</t>
    <phoneticPr fontId="2" type="noConversion"/>
  </si>
  <si>
    <t>Deal code가 정상 적용된 경우 or Deal code를 발행하지 않은 경우</t>
    <phoneticPr fontId="2" type="noConversion"/>
  </si>
  <si>
    <t>1. Cancel  클릭 시,  데이터 저장없이 list page로 이동되는지 확인</t>
    <phoneticPr fontId="2" type="noConversion"/>
  </si>
  <si>
    <t>2. Save 클릭 시, 데이터 저장하고 list page로 이동되는지 확인</t>
    <phoneticPr fontId="2" type="noConversion"/>
  </si>
  <si>
    <t>1. My Garage &gt; Orders &gt; (T) Completed Order 화면에 수정된 정보가 정상 노출되는지 확인</t>
    <phoneticPr fontId="2" type="noConversion"/>
  </si>
  <si>
    <t>2-1. History 탭에 수정내역이 노출되는지 확인</t>
    <phoneticPr fontId="2" type="noConversion"/>
  </si>
  <si>
    <t>Deal code 금액 초과로 승인 진행중인 경우</t>
    <phoneticPr fontId="2" type="noConversion"/>
  </si>
  <si>
    <t>1. Cancel  클릭 시,  데이터 저장없이 list page로 이동되는지 확인</t>
    <phoneticPr fontId="2" type="noConversion"/>
  </si>
  <si>
    <t>2. Save 클릭 시, 데이터를 임시 저장하고 list page로 이동되는지 확인</t>
    <phoneticPr fontId="2" type="noConversion"/>
  </si>
  <si>
    <r>
      <t xml:space="preserve">1. My Garage &gt; Orders &gt; (T) Completed Order 화면에 임시저장 전의 Completed 정보가 노출되는지 확인
</t>
    </r>
    <r>
      <rPr>
        <sz val="9"/>
        <color rgb="FFFF0000"/>
        <rFont val="현대산스 Text"/>
        <family val="3"/>
        <charset val="129"/>
      </rPr>
      <t>※ 임시 저장된 데이터는 My Garage에 미노출</t>
    </r>
    <phoneticPr fontId="2" type="noConversion"/>
  </si>
  <si>
    <t>2-1. Order Status가 "In Progress"로 노출되는지 확인</t>
    <phoneticPr fontId="2" type="noConversion"/>
  </si>
  <si>
    <t>(L) Deal code Setting</t>
    <phoneticPr fontId="2" type="noConversion"/>
  </si>
  <si>
    <t>A01_05_002_T01_L01</t>
    <phoneticPr fontId="51" type="noConversion"/>
  </si>
  <si>
    <t>Deal Code Info</t>
    <phoneticPr fontId="2" type="noConversion"/>
  </si>
  <si>
    <t>1. Preset Deal Code 선택 시,  선택한 Deal Code 정보가 노출되는지 확인</t>
    <phoneticPr fontId="2" type="noConversion"/>
  </si>
  <si>
    <t>2. Discount Amount 변경 시,  Total Discount Amount가 변경되는지 확인</t>
    <phoneticPr fontId="2" type="noConversion"/>
  </si>
  <si>
    <t>3. Free Item 선택/해제 시. Total Discount Amount가 변경되는지 확인</t>
    <phoneticPr fontId="2" type="noConversion"/>
  </si>
  <si>
    <t>4. Period가 정상 설정되는지 확인</t>
    <phoneticPr fontId="2" type="noConversion"/>
  </si>
  <si>
    <t>Button Area</t>
    <phoneticPr fontId="2" type="noConversion"/>
  </si>
  <si>
    <t>When the set price in the Preset Deal Code area is ok</t>
    <phoneticPr fontId="2" type="noConversion"/>
  </si>
  <si>
    <t>1. Create Deal Code 클릭 시, Deal Code가 생성되어 자동 노출되는지 확인</t>
    <phoneticPr fontId="2" type="noConversion"/>
  </si>
  <si>
    <t>2. Apply 클릭 시, Deal code 정보가 Edit page에 정상 적용되는지 확인</t>
    <phoneticPr fontId="2" type="noConversion"/>
  </si>
  <si>
    <t xml:space="preserve">When the Preset Deal Code discountable amount exceeds the limited amount. </t>
    <phoneticPr fontId="2" type="noConversion"/>
  </si>
  <si>
    <t>1. Alert message와 Request Approval 버튼이 노출되는지 확인</t>
    <phoneticPr fontId="2" type="noConversion"/>
  </si>
  <si>
    <t>2. Request Approval 클릭 시, Sales Manager에게 Deal code 승인이 요청되는지 확인</t>
    <phoneticPr fontId="2" type="noConversion"/>
  </si>
  <si>
    <t xml:space="preserve">When after clicking the Request Approval button </t>
    <phoneticPr fontId="2" type="noConversion"/>
  </si>
  <si>
    <t>1. Deal code Info 영역과 Create Deal Code 버튼이 비활성되어있는지 확인</t>
    <phoneticPr fontId="2" type="noConversion"/>
  </si>
  <si>
    <t>2. Cancel Approval Request 클릭 시, Deal code 승인 요청이 취소되는지 확인</t>
    <phoneticPr fontId="2" type="noConversion"/>
  </si>
  <si>
    <t>When the Sales Manager approved the deal code</t>
    <phoneticPr fontId="2" type="noConversion"/>
  </si>
  <si>
    <t>2. 생성된 Deal Code가 자동 노출되어있는지 확인</t>
    <phoneticPr fontId="2" type="noConversion"/>
  </si>
  <si>
    <t>3. Apply 클릭 시, Deal code 정보가 Edit page에 정상 적용되는지 확인</t>
    <phoneticPr fontId="2" type="noConversion"/>
  </si>
  <si>
    <t>When the Sales Manager declined the approval request</t>
    <phoneticPr fontId="2" type="noConversion"/>
  </si>
  <si>
    <t>1. Deal code Info 영역이 활성화되어있는지 확인</t>
    <phoneticPr fontId="2" type="noConversion"/>
  </si>
  <si>
    <t>2. Deal code Info 수정시, Create Deal Code 버튼이 비활성되는지 확인</t>
    <phoneticPr fontId="2" type="noConversion"/>
  </si>
  <si>
    <t>3. Sales Manager의 Comment가 정상 노출되는지 확인</t>
    <phoneticPr fontId="2" type="noConversion"/>
  </si>
  <si>
    <t>(T)History</t>
    <phoneticPr fontId="54" type="noConversion"/>
  </si>
  <si>
    <t>A01_05_002_T02</t>
    <phoneticPr fontId="51" type="noConversion"/>
  </si>
  <si>
    <t>History Info</t>
    <phoneticPr fontId="2" type="noConversion"/>
  </si>
  <si>
    <t>1. History list가 최근일 순으로 정상 출력되는지 확인</t>
    <phoneticPr fontId="2" type="noConversion"/>
  </si>
  <si>
    <t>2. Fold/Unfold 버튼 클릭 시, Detail Area가 확장/축소되는지 확인</t>
    <phoneticPr fontId="2" type="noConversion"/>
  </si>
  <si>
    <t>History Detail Info</t>
    <phoneticPr fontId="2" type="noConversion"/>
  </si>
  <si>
    <t>1. Order Detail Info가 정상 노출되는지 확인
-Status Info, Member Info, Buyer Info, Model Info, Options Info, Deal code Info, Price Info, Payment Info, Finance Info, Sale Consultant Info</t>
    <phoneticPr fontId="2" type="noConversion"/>
  </si>
  <si>
    <t>Quotations</t>
    <phoneticPr fontId="54" type="noConversion"/>
  </si>
  <si>
    <t>A01_05_003</t>
    <phoneticPr fontId="51" type="noConversion"/>
  </si>
  <si>
    <t>1. Check if the correct data displays in the list for the selected search condition.</t>
    <phoneticPr fontId="2" type="noConversion"/>
  </si>
  <si>
    <t>1. Check if the info on the quotation saved via (Front) Click to Buy displays correctly.</t>
    <phoneticPr fontId="2" type="noConversion"/>
  </si>
  <si>
    <t>2. Check if the exposed data for each item matches the inquired data in the detailed screen.</t>
  </si>
  <si>
    <t>View</t>
    <phoneticPr fontId="54" type="noConversion"/>
  </si>
  <si>
    <t>(T)User Information</t>
    <phoneticPr fontId="54" type="noConversion"/>
  </si>
  <si>
    <t>A01_05_004_T01</t>
    <phoneticPr fontId="51" type="noConversion"/>
  </si>
  <si>
    <t>A01_05_004_T02</t>
    <phoneticPr fontId="51" type="noConversion"/>
  </si>
  <si>
    <t>1. My Garage &gt; Configuration &gt; List 화면의 Summary 버튼을 클릭 했을때 노출 되는 정보와 일치하는지 확인</t>
    <phoneticPr fontId="2" type="noConversion"/>
  </si>
  <si>
    <t>Request Info</t>
    <phoneticPr fontId="2" type="noConversion"/>
  </si>
  <si>
    <t>Model Info Area</t>
    <phoneticPr fontId="2" type="noConversion"/>
  </si>
  <si>
    <t>Model Info Area</t>
    <phoneticPr fontId="2" type="noConversion"/>
  </si>
  <si>
    <t>Options Info</t>
    <phoneticPr fontId="2" type="noConversion"/>
  </si>
  <si>
    <t>1. Check if the info on the option packages applied to the quotation displays correctly for each item.</t>
    <phoneticPr fontId="2" type="noConversion"/>
  </si>
  <si>
    <t>1. Check if the info on the delivery applied to the quotation displays correctly for each item.</t>
    <phoneticPr fontId="2" type="noConversion"/>
  </si>
  <si>
    <t>Finance Info Area</t>
    <phoneticPr fontId="2" type="noConversion"/>
  </si>
  <si>
    <t>1. Check if the info on the finance applied to the quotation displays correctly for each item.</t>
    <phoneticPr fontId="2" type="noConversion"/>
  </si>
  <si>
    <t>(T)Deal Code Settings</t>
    <phoneticPr fontId="54" type="noConversion"/>
  </si>
  <si>
    <t>A01_05_004_T03_01</t>
    <phoneticPr fontId="51" type="noConversion"/>
  </si>
  <si>
    <t>1. 견적에 적용되어 있는 Model 정보로 기본 설정되어 있는지 확인</t>
    <phoneticPr fontId="2" type="noConversion"/>
  </si>
  <si>
    <t>1. My Garage &gt; My Click to Buy &gt; Overview &gt; My Click to Buy - Summary 팝업 내 Model - Vehicle 영역에서 노출되는 정보와 일치하는지 확인</t>
  </si>
  <si>
    <t>2. Trim을 변경할 경우 모든 영역이 전부 초기화 되며 기본 값으로 자동 설정되는지 확인</t>
    <phoneticPr fontId="2" type="noConversion"/>
  </si>
  <si>
    <t>Colour Area</t>
    <phoneticPr fontId="2" type="noConversion"/>
  </si>
  <si>
    <t>2-1. Color 리스트 내 가장 상위에 노출되는 Color로 기본 설정되는지 확인</t>
    <phoneticPr fontId="2" type="noConversion"/>
  </si>
  <si>
    <t>Option Packages Area</t>
    <phoneticPr fontId="2" type="noConversion"/>
  </si>
  <si>
    <t>2-2. Option Packages가 미 적용 상태로 설정되는지 확인</t>
    <phoneticPr fontId="2" type="noConversion"/>
  </si>
  <si>
    <t>Delivery Area</t>
    <phoneticPr fontId="2" type="noConversion"/>
  </si>
  <si>
    <t>2-3.  Delivery Area 내 Type 설정 값이 기본 값 (Pick-up at Dealer) 으로 설정되는지 확인</t>
    <phoneticPr fontId="2" type="noConversion"/>
  </si>
  <si>
    <t>Finance Area</t>
    <phoneticPr fontId="2" type="noConversion"/>
  </si>
  <si>
    <t xml:space="preserve">2-4. Finance Area 내 적용된 Finance가 존재하지 않는 상태로 설정되는지 확인 </t>
    <phoneticPr fontId="2" type="noConversion"/>
  </si>
  <si>
    <t>Preset Deal Code Area</t>
    <phoneticPr fontId="2" type="noConversion"/>
  </si>
  <si>
    <t>1. 선택한 Preset Deal Code에 따라 Deal Code Setting 테이블 내 각 항목 별 정보가 정상 노출되는지 확인</t>
    <phoneticPr fontId="2" type="noConversion"/>
  </si>
  <si>
    <t>1-1. 설정된 Discount Price와 Discount Price(SA) 정보가 출력 되고, 수정 되는지 확인</t>
    <phoneticPr fontId="2" type="noConversion"/>
  </si>
  <si>
    <t xml:space="preserve">1-2. 설정된 Free Item 정보가 출력 되고, 체크박스 선택 여부에 따라 사용자 화면에 노출 되는지 확인 </t>
    <phoneticPr fontId="2" type="noConversion"/>
  </si>
  <si>
    <t>2. Discount Price와 Discount Price(SA)값 수정에 따라, Total Discount Amount가 변경 되는지 확인</t>
    <phoneticPr fontId="2" type="noConversion"/>
  </si>
  <si>
    <t>3. Check if the Preset deal code expirary date matches the expirary date set in the Preset Deal Code.</t>
    <phoneticPr fontId="2" type="noConversion"/>
  </si>
  <si>
    <t>3-1. Confirm that setting a date later than the Preset deal code expiry date is not possible for period setting.</t>
    <phoneticPr fontId="2" type="noConversion"/>
  </si>
  <si>
    <t>4. Check if the deal code is created successfully when you click on the Create Deal Code button.</t>
    <phoneticPr fontId="2" type="noConversion"/>
  </si>
  <si>
    <t>4-1. Check if an email is sent to the customer's email to notify the issuance of a deal code when you click on the Send Email button.</t>
    <phoneticPr fontId="2" type="noConversion"/>
  </si>
  <si>
    <t xml:space="preserve">4-2. Check if the deal code is applied successfully when applied on the user screen. </t>
    <phoneticPr fontId="2" type="noConversion"/>
  </si>
  <si>
    <t>1. Check if the deal code is applied successfully on the Click to Buy &gt; Quotation screen.</t>
    <phoneticPr fontId="2" type="noConversion"/>
  </si>
  <si>
    <t>In case where the Preset Deal Code requires manager approval as Total Discount Amount has exceeded the Max. Discount Amount</t>
    <phoneticPr fontId="2" type="noConversion"/>
  </si>
  <si>
    <t>1. Total Discount Amount 금액 정보가 설정된 Preset Deal Code금액보다 높을 때, Create Deal Code 버튼을 클릭 시 Preset Deal Code 승인 요청 안내 메시지와 함께 Request Approval 버튼이 정상 노출되는지 확인</t>
    <phoneticPr fontId="2" type="noConversion"/>
  </si>
  <si>
    <t>2. Request Approval 버튼 클릭 시, Sales &gt; Deal Code 화면에서 승인을 요청한 견적 정보가 정상 노출되는지 확인</t>
    <phoneticPr fontId="2" type="noConversion"/>
  </si>
  <si>
    <t>2-1. Request Approval 버튼 클릭 시, Cancel Approval Request 버튼이 정상 노출 되는지 확인</t>
    <phoneticPr fontId="2" type="noConversion"/>
  </si>
  <si>
    <t>3. Sales &gt; Deal Code 에서 승인된 정보가 있을 때, Deal Code가 자동 출력 되는지 확인</t>
    <phoneticPr fontId="2" type="noConversion"/>
  </si>
  <si>
    <t>4. Sales &gt; Deal Code 에서 거부된 정보가 있을 때, Sales Manager가 작성한 Comment가 출력 되는지 확인</t>
    <phoneticPr fontId="2" type="noConversion"/>
  </si>
  <si>
    <t>4-1. 기존 설정된 Preset Deal Code 정보를 수정 할 수 있는 상태로 출력 되는지 확인</t>
    <phoneticPr fontId="2" type="noConversion"/>
  </si>
  <si>
    <t>4. 담당 Sales Consultant 정보가 각 항목 별로 정상 노출되는지 확인</t>
    <phoneticPr fontId="2" type="noConversion"/>
  </si>
  <si>
    <t>Deal Code Result Area</t>
    <phoneticPr fontId="2" type="noConversion"/>
  </si>
  <si>
    <t xml:space="preserve">In case where the customer applied Preset Deal Code </t>
    <phoneticPr fontId="2" type="noConversion"/>
  </si>
  <si>
    <t>1. Check if all setting values display in deativated fields on the (T)Deal Code Setting screen.</t>
    <phoneticPr fontId="2" type="noConversion"/>
  </si>
  <si>
    <t>2. Check if the corresponding quotation intializaes to the state before the application of the deal code when you click on the Disable deal Code button.</t>
    <phoneticPr fontId="2" type="noConversion"/>
  </si>
  <si>
    <t>3. Check if the deal code application is cancelled successfully on the user screen.</t>
    <phoneticPr fontId="2" type="noConversion"/>
  </si>
  <si>
    <t>In case where Preset Deal Code applied in Deal Code is changed or deleted</t>
    <phoneticPr fontId="2" type="noConversion"/>
  </si>
  <si>
    <t>1. Check if all setting values display in deativated fields on the (T)Deal Code Setting screen.</t>
    <phoneticPr fontId="2" type="noConversion"/>
  </si>
  <si>
    <t>2. Check if the corresponding quotation intializaes to the state before the application of the deal code when you click on the Deal Code Initialization button.</t>
    <phoneticPr fontId="2" type="noConversion"/>
  </si>
  <si>
    <t>4. 설정된 Model, Option Info, Finance, Preset Deal Code정보가 출력 되는지 확인</t>
    <phoneticPr fontId="2" type="noConversion"/>
  </si>
  <si>
    <t>5. 설정된 Preset Deal Code 정보가 출력 되는지 확인</t>
    <phoneticPr fontId="2" type="noConversion"/>
  </si>
  <si>
    <t>6. 담당 Sales Consultant 정보가 각 항목 별로 정상 노출되는지 확인</t>
    <phoneticPr fontId="2" type="noConversion"/>
  </si>
  <si>
    <t>(T)History</t>
    <phoneticPr fontId="54" type="noConversion"/>
  </si>
  <si>
    <t>A01_05_004_T03_L02</t>
    <phoneticPr fontId="51" type="noConversion"/>
  </si>
  <si>
    <t>1. Deal Code 적용에 따른 각 항목이 노출 되는지 확인</t>
    <phoneticPr fontId="2" type="noConversion"/>
  </si>
  <si>
    <t>Finance Application</t>
    <phoneticPr fontId="54" type="noConversion"/>
  </si>
  <si>
    <t>List</t>
    <phoneticPr fontId="54" type="noConversion"/>
  </si>
  <si>
    <t>A01_05_005</t>
    <phoneticPr fontId="51" type="noConversion"/>
  </si>
  <si>
    <t>1. 검색조건 설정 후 검색 시 List 내 조건에 일치하는 데이터가 정상 노출되는지 확인</t>
    <phoneticPr fontId="2" type="noConversion"/>
  </si>
  <si>
    <t>List Area</t>
    <phoneticPr fontId="2" type="noConversion"/>
  </si>
  <si>
    <t xml:space="preserve">1. (Front) Click to Buy를 통해 진행된 Finance 정보가 정상 노출되는지 확인 </t>
    <phoneticPr fontId="2" type="noConversion"/>
  </si>
  <si>
    <t>2. 각 항목 별 노출 정보가 상세 화면 내 조회 정보와 일치하는지 확인</t>
    <phoneticPr fontId="2" type="noConversion"/>
  </si>
  <si>
    <t>2-1. Status 노출 정보가 대출 신청 은행에서 진행되는 심사 진행 상태에 따라 정상 노출되는지 확인</t>
    <phoneticPr fontId="2" type="noConversion"/>
  </si>
  <si>
    <t>View</t>
    <phoneticPr fontId="54" type="noConversion"/>
  </si>
  <si>
    <t>(T)User Information</t>
    <phoneticPr fontId="54" type="noConversion"/>
  </si>
  <si>
    <t>A01_05_006_T01</t>
    <phoneticPr fontId="51" type="noConversion"/>
  </si>
  <si>
    <t>1. 대출을 신청한 회원 정보가 각 항목 별로 정상 노출되는지 확인</t>
    <phoneticPr fontId="2" type="noConversion"/>
  </si>
  <si>
    <t>A01_05_006_T02</t>
    <phoneticPr fontId="2" type="noConversion"/>
  </si>
  <si>
    <t>Application Info</t>
    <phoneticPr fontId="2" type="noConversion"/>
  </si>
  <si>
    <t>대출 신청 정보 출력</t>
    <phoneticPr fontId="2" type="noConversion"/>
  </si>
  <si>
    <t>1. 대출 신청 정보가 각 항목 별로 정상 노출되는지 확인</t>
    <phoneticPr fontId="2" type="noConversion"/>
  </si>
  <si>
    <t>Result Info Area</t>
    <phoneticPr fontId="2" type="noConversion"/>
  </si>
  <si>
    <t>Loan Status - In Progress, Applied</t>
    <phoneticPr fontId="2" type="noConversion"/>
  </si>
  <si>
    <t>1. Status 설정 값이 'In Progress' 'Applied' 인 경우 각 항목 별 입력 필드가 비활성화 상태로 정상 전환되는지 확인</t>
    <phoneticPr fontId="2" type="noConversion"/>
  </si>
  <si>
    <t xml:space="preserve">1. My Garage &gt; Finance &gt; View 화면 내 Result Info 출력 값이 'In Progress' 로 노출되는 지 확인 </t>
    <phoneticPr fontId="2" type="noConversion"/>
  </si>
  <si>
    <t>Loan Status - Approved</t>
    <phoneticPr fontId="2" type="noConversion"/>
  </si>
  <si>
    <t>1. Status 설정 값이 'Approved' 인 경우 각 항목 별 입력 필드가 활성화 상태로 정상 전환되는지 확인</t>
    <phoneticPr fontId="2" type="noConversion"/>
  </si>
  <si>
    <t>1-1. Contract 업로드 영역이 정상 노출되는지 확인</t>
    <phoneticPr fontId="2" type="noConversion"/>
  </si>
  <si>
    <t>1-2. 정보 입력 및 Contract 파일 업로드 후 'Apply Now' 버튼 클릭 시 대출 신청 상태가 'Approved' 상태로 전환되며, 승인된 정보가 사용자 화면에 정상 반영되는지 확인</t>
    <phoneticPr fontId="2" type="noConversion"/>
  </si>
  <si>
    <t>1. My Garage &gt; Finance &gt; List 화면 내 Loan Application Progress의 상태값이 Completed(Loan Approved)로 노출 되는지 확인</t>
    <phoneticPr fontId="2" type="noConversion"/>
  </si>
  <si>
    <t>1-1. My Garage &gt; Finance &gt; View 화면 내 Result Info 출력 값이 대출이 승인된 상태의 정보로 노출 되는지 확인</t>
    <phoneticPr fontId="2" type="noConversion"/>
  </si>
  <si>
    <t>1-2. My Garage &gt; Orders &gt; [Tab] Completed Order &gt; List 화면 내 Progress Step의 Finance가 활성화 표시 되어 있는지 확인</t>
    <phoneticPr fontId="2" type="noConversion"/>
  </si>
  <si>
    <t>1-3. My Garage &gt; Orders &gt; [Tab] Completed Order &gt; View 화면 내 Finance Agreement 파일을 다운 로드 받을수 있는지 확인</t>
    <phoneticPr fontId="2" type="noConversion"/>
  </si>
  <si>
    <t>Loan Status - Rejected</t>
    <phoneticPr fontId="2" type="noConversion"/>
  </si>
  <si>
    <t>1. Status 설정 값이 'Rejected' 인 경우 Comment 입력 필드를 제외한 나머지 입력 필드가 비활성화 상태로 정상 전환되는지 확인</t>
    <phoneticPr fontId="2" type="noConversion"/>
  </si>
  <si>
    <t>1-1. 정보 입력 후 'Apply Now' 버튼 클릭 시 대출 신청 상태가 'Rejected' 상태로 전환되며, 승인 거절된 정보가 사용자 화면에 정상 반영되는지 확인</t>
    <phoneticPr fontId="2" type="noConversion"/>
  </si>
  <si>
    <t xml:space="preserve">1. My Garage &gt; Finance &gt; View 화면 내 Result Info 출력 값이 'Reject 로 노출되는 지 확인 </t>
    <phoneticPr fontId="2" type="noConversion"/>
  </si>
  <si>
    <t>1. My Garage &gt; Finance &gt; List 화면 내 Loan Application Progress의 상태값이 Completed(Loan Rejected)로 노출 되는지 확인</t>
    <phoneticPr fontId="2" type="noConversion"/>
  </si>
  <si>
    <t>1-1. My Garage &gt; Finance &gt; View 화면 내 Result Info 출력 값이 대출이 Rejected된 상태의 정보로 노출 되는지 확인</t>
    <phoneticPr fontId="2" type="noConversion"/>
  </si>
  <si>
    <t>Delivery</t>
    <phoneticPr fontId="54" type="noConversion"/>
  </si>
  <si>
    <t>A01_05_007</t>
    <phoneticPr fontId="51" type="noConversion"/>
  </si>
  <si>
    <t>Search Area</t>
    <phoneticPr fontId="2" type="noConversion"/>
  </si>
  <si>
    <t>1. Check if the correct data displays in the list for the selected search condition.</t>
  </si>
  <si>
    <t xml:space="preserve">1. Delivery 상태 정보가 정상 노출되는지 확인 </t>
    <phoneticPr fontId="2" type="noConversion"/>
  </si>
  <si>
    <t>2. 각 항목 별 노출 정보가 상세 화면 내 조회 정보와 일치하는지 확인</t>
  </si>
  <si>
    <t>A01_05_008_T01</t>
    <phoneticPr fontId="51" type="noConversion"/>
  </si>
  <si>
    <t>1. 주문한 회원 정보가 각 항목 별로 정상 노출되는지 확인</t>
  </si>
  <si>
    <t>A01_05_008_T02</t>
    <phoneticPr fontId="51" type="noConversion"/>
  </si>
  <si>
    <t>Status Area</t>
    <phoneticPr fontId="2" type="noConversion"/>
  </si>
  <si>
    <t>1. 주문한 차량 배송 진행 상태 정보가 정상 노출되는지 확인</t>
  </si>
  <si>
    <t>1. 주문한 Model 정보가 각 항목 별로 정상 노출되는지 확인 
(Model, Main Specs, Colour)</t>
    <phoneticPr fontId="2" type="noConversion"/>
  </si>
  <si>
    <t>1. 주문에 적용된 Delivery 정보가 Delivery Type에 따라 각 항목 별로 정상 노출되는지 확인</t>
    <phoneticPr fontId="2" type="noConversion"/>
  </si>
  <si>
    <t>Sales Consultant Area</t>
    <phoneticPr fontId="2" type="noConversion"/>
  </si>
  <si>
    <t>Sales Consultant Area</t>
    <phoneticPr fontId="2" type="noConversion"/>
  </si>
  <si>
    <t>1. 담당 Sales Consultant 정보가 각 항목 별로 정상 노출되는지 확인</t>
    <phoneticPr fontId="2" type="noConversion"/>
  </si>
  <si>
    <t xml:space="preserve">Submit My Interest </t>
    <phoneticPr fontId="2" type="noConversion"/>
  </si>
  <si>
    <t>A01_05_009</t>
    <phoneticPr fontId="51" type="noConversion"/>
  </si>
  <si>
    <t xml:space="preserve">1. (Front) Submit My Interest를 통해 저장된 관심 차량 정보가 정상 노출되는지 확인 </t>
    <phoneticPr fontId="2" type="noConversion"/>
  </si>
  <si>
    <t>A01_05_010</t>
    <phoneticPr fontId="51" type="noConversion"/>
  </si>
  <si>
    <t>Information Area</t>
    <phoneticPr fontId="2" type="noConversion"/>
  </si>
  <si>
    <t>1. 고객 정보가 각 항목 별로 정상 노출되는지 확인</t>
  </si>
  <si>
    <t>Interest Model Area</t>
    <phoneticPr fontId="2" type="noConversion"/>
  </si>
  <si>
    <t>1. 관심 차량 정보가 각 항목 별로 정상 노출되는지 확인</t>
  </si>
  <si>
    <t>Save to My Account</t>
    <phoneticPr fontId="54" type="noConversion"/>
  </si>
  <si>
    <t>List</t>
    <phoneticPr fontId="54" type="noConversion"/>
  </si>
  <si>
    <t>A01_05_011</t>
    <phoneticPr fontId="51" type="noConversion"/>
  </si>
  <si>
    <t>Search Area</t>
    <phoneticPr fontId="2" type="noConversion"/>
  </si>
  <si>
    <t xml:space="preserve">1. (Front) Click to Buy를 통해 저장된 정보가 정상 노출되는지 확인 </t>
    <phoneticPr fontId="2" type="noConversion"/>
  </si>
  <si>
    <t>View</t>
    <phoneticPr fontId="54" type="noConversion"/>
  </si>
  <si>
    <t>A01_05_012_T01</t>
    <phoneticPr fontId="51" type="noConversion"/>
  </si>
  <si>
    <t>1. 견적을 저장한 회원 정보가 각 항목 별로 정상 노출되는지 확인</t>
    <phoneticPr fontId="2" type="noConversion"/>
  </si>
  <si>
    <t>A01_05_012_T02</t>
  </si>
  <si>
    <t>1. Click to Buy 진행 단계에 맞춰 각 영역 별로 견적 정보가 정상 노출되는지 확인</t>
    <phoneticPr fontId="2" type="noConversion"/>
  </si>
  <si>
    <t>1. My Garage &gt; Configuration &gt; List 화면의 Summary 버튼을 클릭 했을때 노출 되는 정보와 일치하는지 확인</t>
    <phoneticPr fontId="2" type="noConversion"/>
  </si>
  <si>
    <t>Bounce Step Info</t>
    <phoneticPr fontId="2" type="noConversion"/>
  </si>
  <si>
    <t>1. Bounce Step의 정보가 노출 되는지 확인</t>
    <phoneticPr fontId="2" type="noConversion"/>
  </si>
  <si>
    <t>Model Info Area</t>
    <phoneticPr fontId="2" type="noConversion"/>
  </si>
  <si>
    <t>1.견적에 적용된 Model 정보가 각 항목 별로 정상 노출되는지 확인 
(Model, Main Specs, Colour)</t>
    <phoneticPr fontId="2" type="noConversion"/>
  </si>
  <si>
    <t>1. 견적한 Option Packages 정보가 정상 노출 되는지 확인</t>
    <phoneticPr fontId="2" type="noConversion"/>
  </si>
  <si>
    <t>2. 견적에 적용된 Delivery 정보가 각 항목 별로 정상 노출되는지 확인</t>
    <phoneticPr fontId="2" type="noConversion"/>
  </si>
  <si>
    <t>Finance Info Area</t>
    <phoneticPr fontId="2" type="noConversion"/>
  </si>
  <si>
    <t>1. 견적에 적용된 Finance 정보가 각 항목 별로 정상 노출되는지 확인</t>
    <phoneticPr fontId="2" type="noConversion"/>
  </si>
  <si>
    <t>Sales Consultant Area</t>
    <phoneticPr fontId="2" type="noConversion"/>
  </si>
  <si>
    <t>1. 담당 Sales Consultant 정보가 각 항목 별로 정상 노출되는지 확인</t>
    <phoneticPr fontId="2" type="noConversion"/>
  </si>
  <si>
    <t>Trade-Ins</t>
    <phoneticPr fontId="54" type="noConversion"/>
  </si>
  <si>
    <t>List</t>
    <phoneticPr fontId="54" type="noConversion"/>
  </si>
  <si>
    <t>A01_05_013</t>
    <phoneticPr fontId="51" type="noConversion"/>
  </si>
  <si>
    <t xml:space="preserve">1. (Front) Trade-Ins 팝업을 통해 신청한 문의 정보가 정상 노출되는지 확인 </t>
    <phoneticPr fontId="2" type="noConversion"/>
  </si>
  <si>
    <t>2. 각 항목 별 노출 정보가 상세 화면 내 조회 정보와 일치하는지 확인</t>
    <phoneticPr fontId="2" type="noConversion"/>
  </si>
  <si>
    <t>A01_05_014</t>
    <phoneticPr fontId="51" type="noConversion"/>
  </si>
  <si>
    <t>Personal Information</t>
    <phoneticPr fontId="2" type="noConversion"/>
  </si>
  <si>
    <t>1. Trade-Ins 신청 시 입력한 Personal Information 정보가 각 항목 별로 정상 노출되는지 확인</t>
    <phoneticPr fontId="2" type="noConversion"/>
  </si>
  <si>
    <t>Vehicle Info</t>
    <phoneticPr fontId="2" type="noConversion"/>
  </si>
  <si>
    <t>Vehicle Info</t>
    <phoneticPr fontId="2" type="noConversion"/>
  </si>
  <si>
    <t>1. Trade-Ins 신청 시 입력한 Vehicle Info 정보가 각 항목 별로 정상 노출되는지 확인</t>
    <phoneticPr fontId="2" type="noConversion"/>
  </si>
  <si>
    <t>Request a Test Drive</t>
    <phoneticPr fontId="54" type="noConversion"/>
  </si>
  <si>
    <t>A01_05_015</t>
    <phoneticPr fontId="51" type="noConversion"/>
  </si>
  <si>
    <t>List Area</t>
    <phoneticPr fontId="2" type="noConversion"/>
  </si>
  <si>
    <t xml:space="preserve">1. (Front) Request a Test Drive  팝업을 통해 신청한 문의 정보가 정상 노출되는지 확인 </t>
    <phoneticPr fontId="2" type="noConversion"/>
  </si>
  <si>
    <t>A01_05_016</t>
    <phoneticPr fontId="51" type="noConversion"/>
  </si>
  <si>
    <t>Customer Info</t>
    <phoneticPr fontId="2" type="noConversion"/>
  </si>
  <si>
    <t>1. Request a Test Drive 신청 시 입력한 Customer Info정보가 각 항목 별로 정상 노출되는지 확인</t>
    <phoneticPr fontId="2" type="noConversion"/>
  </si>
  <si>
    <t>Model Info</t>
    <phoneticPr fontId="2" type="noConversion"/>
  </si>
  <si>
    <t>1. Request a Test Drive 신청 시 입력한 Model Info 정보가 각 항목 별로 정상 노출되는지 확인</t>
    <phoneticPr fontId="2" type="noConversion"/>
  </si>
  <si>
    <t>1. Request a Test Drive 신청 시 입력한 Model Info 정보가 각 항목 별로 정상 노출되는지 확인</t>
    <phoneticPr fontId="2" type="noConversion"/>
  </si>
  <si>
    <t>Result of Test Drive</t>
    <phoneticPr fontId="2" type="noConversion"/>
  </si>
  <si>
    <t>1. Result 설정에 값이 'Completed'인경우 각 항목 별 입력 필드가 활성화 상태가로 정상 전환 되는지 확인</t>
    <phoneticPr fontId="2" type="noConversion"/>
  </si>
  <si>
    <t>1. Result 설정에 값이 'Completed'인경우 각 항목 별 입력 필드가 활성화 상태가로 정상 전환 되는지 확인</t>
    <phoneticPr fontId="2" type="noConversion"/>
  </si>
  <si>
    <t>2. Result 설정에 값이 'Incompleted'인경우 Comment 입력 필드를 제외한 나머지 입력 필드가 비활성화 상태로 정상 전환되는지 확인</t>
    <phoneticPr fontId="2" type="noConversion"/>
  </si>
  <si>
    <t>2. Result 설정에 값이 'Incompleted'인경우 Comment 입력 필드를 제외한 나머지 입력 필드가 비활성화 상태로 정상 전환되는지 확인</t>
    <phoneticPr fontId="2" type="noConversion"/>
  </si>
  <si>
    <t>EV Support Fund Consultant</t>
    <phoneticPr fontId="54" type="noConversion"/>
  </si>
  <si>
    <t>A01_05_017</t>
    <phoneticPr fontId="51" type="noConversion"/>
  </si>
  <si>
    <t>Search Area</t>
    <phoneticPr fontId="2" type="noConversion"/>
  </si>
  <si>
    <t xml:space="preserve">1. (Front) EV Support Fund Consultant 팝업을 통해 신청한 문의 정보가 정상 노출되는지 확인 </t>
    <phoneticPr fontId="2" type="noConversion"/>
  </si>
  <si>
    <t>A01_05_018</t>
    <phoneticPr fontId="51" type="noConversion"/>
  </si>
  <si>
    <t>Personal Information</t>
    <phoneticPr fontId="2" type="noConversion"/>
  </si>
  <si>
    <t>1. EV Support Fund Consultant 신청 시 입력한 Personal Information 정보가 각 항목 별로 정상 노출되는지 확인</t>
    <phoneticPr fontId="2" type="noConversion"/>
  </si>
  <si>
    <t>1. EV Support Fund Consultant 신청 시 입력한 Personal Information 정보가 각 항목 별로 정상 노출되는지 확인</t>
    <phoneticPr fontId="2" type="noConversion"/>
  </si>
  <si>
    <t>Vehicle Info</t>
    <phoneticPr fontId="2" type="noConversion"/>
  </si>
  <si>
    <t>1. Vehicle Info 신청 시 입력한 Vehicle Info 정보가 각 항목 별로 정상 노출되는지 확인</t>
    <phoneticPr fontId="2" type="noConversion"/>
  </si>
  <si>
    <t>Fleet</t>
    <phoneticPr fontId="54" type="noConversion"/>
  </si>
  <si>
    <t>A01_05_026</t>
    <phoneticPr fontId="51" type="noConversion"/>
  </si>
  <si>
    <t xml:space="preserve">1. (Front) Fleet 팝업을 통해 신청한 문의 정보가 정상 노출되는지 확인 </t>
    <phoneticPr fontId="2" type="noConversion"/>
  </si>
  <si>
    <t>A01_05_027</t>
    <phoneticPr fontId="51" type="noConversion"/>
  </si>
  <si>
    <t>Personal Information</t>
    <phoneticPr fontId="2" type="noConversion"/>
  </si>
  <si>
    <t>1. Fleet 신청 시 입력한 Personal Information 정보가 각 항목 별로 정상 노출되는지 확인</t>
    <phoneticPr fontId="2" type="noConversion"/>
  </si>
  <si>
    <t>Vehicle Info</t>
    <phoneticPr fontId="2" type="noConversion"/>
  </si>
  <si>
    <t>1. Vehicle Info 신청 시 입력한 Vehicle Info 정보가 각 항목 별로 정상 노출되는지 확인</t>
    <phoneticPr fontId="2" type="noConversion"/>
  </si>
  <si>
    <t>Contact Us</t>
    <phoneticPr fontId="54" type="noConversion"/>
  </si>
  <si>
    <t>A01_05_028</t>
    <phoneticPr fontId="51" type="noConversion"/>
  </si>
  <si>
    <t xml:space="preserve">1. (Front) Contact Us를 통해 신청한 문의 정보가 정상 노출되는지 확인 </t>
    <phoneticPr fontId="2" type="noConversion"/>
  </si>
  <si>
    <t>A01_05_029</t>
    <phoneticPr fontId="51" type="noConversion"/>
  </si>
  <si>
    <t>1. Contact Us 신청 시 입력한 Personal Information 정보가 각 항목 별로 정상 노출되는지 확인</t>
    <phoneticPr fontId="2" type="noConversion"/>
  </si>
  <si>
    <t>Sales Consultant</t>
    <phoneticPr fontId="54" type="noConversion"/>
  </si>
  <si>
    <t>A01_05_019</t>
    <phoneticPr fontId="51" type="noConversion"/>
  </si>
  <si>
    <t>List Area</t>
    <phoneticPr fontId="2" type="noConversion"/>
  </si>
  <si>
    <t xml:space="preserve">1. Update된 Sales Consultant 리스트가 정상 노출되는지 확인 </t>
    <phoneticPr fontId="2" type="noConversion"/>
  </si>
  <si>
    <t>1-1. Sales Consultant 리스트에서 Email과 Contact Numberrk 수정 되는지 확인</t>
    <phoneticPr fontId="2" type="noConversion"/>
  </si>
  <si>
    <t>1-2. Click to Buy Concierge 설정 후 저장이 정상적으로 되는지 확인</t>
    <phoneticPr fontId="2" type="noConversion"/>
  </si>
  <si>
    <t>1.Click to Buy의 Sales Consultant 리스트에 노출 되는지 확인</t>
    <phoneticPr fontId="2" type="noConversion"/>
  </si>
  <si>
    <t>Designated Staff Assignment</t>
    <phoneticPr fontId="54" type="noConversion"/>
  </si>
  <si>
    <t>A01_05_020</t>
    <phoneticPr fontId="51" type="noConversion"/>
  </si>
  <si>
    <t>1. 기본 [Tab] All에 선택이 되어있는지 확인</t>
    <phoneticPr fontId="2" type="noConversion"/>
  </si>
  <si>
    <t>1-1. 각 Tab Menu 클릭 시, Tab Menu별 리스트가 정렬 되는지 확인</t>
    <phoneticPr fontId="2" type="noConversion"/>
  </si>
  <si>
    <t>2. 리스트 선택 후 Sales Consultant Assign 했을 때, 선택한 Sales Consultant 계정에서 Assing한  내용이 보이는지 확인</t>
    <phoneticPr fontId="2" type="noConversion"/>
  </si>
  <si>
    <t>A01_05_021_01</t>
    <phoneticPr fontId="51" type="noConversion"/>
  </si>
  <si>
    <t>Information Area</t>
    <phoneticPr fontId="2" type="noConversion"/>
  </si>
  <si>
    <t>Submit My Interest 리스트 클릭 시</t>
    <phoneticPr fontId="2" type="noConversion"/>
  </si>
  <si>
    <t>Interest Model Area</t>
    <phoneticPr fontId="2" type="noConversion"/>
  </si>
  <si>
    <t>A01_05_021_02</t>
    <phoneticPr fontId="51" type="noConversion"/>
  </si>
  <si>
    <t>Trade-Ins 리스트 클릭 시</t>
    <phoneticPr fontId="2" type="noConversion"/>
  </si>
  <si>
    <t>1. Trade-Ins 신청 시 입력한 Vehicle Info 정보가 각 항목 별로 정상 노출되는지 확인</t>
    <phoneticPr fontId="2" type="noConversion"/>
  </si>
  <si>
    <t>A01_05_021_03</t>
    <phoneticPr fontId="51" type="noConversion"/>
  </si>
  <si>
    <t>Request a Test Drive 리스트 클릭 시</t>
    <phoneticPr fontId="2" type="noConversion"/>
  </si>
  <si>
    <t>Model Info</t>
    <phoneticPr fontId="2" type="noConversion"/>
  </si>
  <si>
    <t>A01_05_021_04</t>
    <phoneticPr fontId="51" type="noConversion"/>
  </si>
  <si>
    <t>EV Support Fund Consultant 리스트 클릭 시</t>
    <phoneticPr fontId="2" type="noConversion"/>
  </si>
  <si>
    <t>A01_05_021_05</t>
    <phoneticPr fontId="51" type="noConversion"/>
  </si>
  <si>
    <t>Model Selection</t>
    <phoneticPr fontId="2" type="noConversion"/>
  </si>
  <si>
    <t>Fleet 리스트 클릭 시</t>
    <phoneticPr fontId="2" type="noConversion"/>
  </si>
  <si>
    <t>1. Model Info 정보가 각 항목 별로 정상 노출되는지 확인</t>
    <phoneticPr fontId="2" type="noConversion"/>
  </si>
  <si>
    <t>2.Personal Information 정보가 각 항목 별로 정상 노출되는지 확인</t>
    <phoneticPr fontId="2" type="noConversion"/>
  </si>
  <si>
    <t>Sales Consultant</t>
    <phoneticPr fontId="2" type="noConversion"/>
  </si>
  <si>
    <t>A01_05_021_06</t>
    <phoneticPr fontId="51" type="noConversion"/>
  </si>
  <si>
    <t>Contact Us 리스트 클릭 시</t>
    <phoneticPr fontId="2" type="noConversion"/>
  </si>
  <si>
    <t>1. Personal Information 정보가 각 항목 별로 정상 노출되는지 확인</t>
    <phoneticPr fontId="2" type="noConversion"/>
  </si>
  <si>
    <t>Company Information</t>
    <phoneticPr fontId="2" type="noConversion"/>
  </si>
  <si>
    <t>1. Company Info 정보가 각 항목 별로 정상 노출되는지 확인</t>
    <phoneticPr fontId="2" type="noConversion"/>
  </si>
  <si>
    <t>1. 담당 Sales Consultant 정보가 각 항목 별로 정상 노출되는지 확인</t>
    <phoneticPr fontId="2" type="noConversion"/>
  </si>
  <si>
    <t>Preset Deal Code</t>
    <phoneticPr fontId="2" type="noConversion"/>
  </si>
  <si>
    <t>A01_05_024</t>
    <phoneticPr fontId="51" type="noConversion"/>
  </si>
  <si>
    <t>(L)Preset Deal Code Setting Status</t>
    <phoneticPr fontId="54" type="noConversion"/>
  </si>
  <si>
    <t>A01_05_024_L01</t>
    <phoneticPr fontId="51" type="noConversion"/>
  </si>
  <si>
    <t>1. Preset Deal Code가 설정된 모델 리스트가 노출 되는지 확인</t>
    <phoneticPr fontId="2" type="noConversion"/>
  </si>
  <si>
    <t>2. 모델 선택 시 트림별 설정된 Preset Deal Code가 노출 되는지 확인</t>
    <phoneticPr fontId="2" type="noConversion"/>
  </si>
  <si>
    <t>Write</t>
    <phoneticPr fontId="2" type="noConversion"/>
  </si>
  <si>
    <t>A01_05_025</t>
    <phoneticPr fontId="51" type="noConversion"/>
  </si>
  <si>
    <t>1. Import Data 버튼을 통해 등록된 데이터를 호출 하는지 확인</t>
    <phoneticPr fontId="2" type="noConversion"/>
  </si>
  <si>
    <t>Applied to Model Area</t>
    <phoneticPr fontId="2" type="noConversion"/>
  </si>
  <si>
    <t>1. Select Box 선택 시 모델 리스트가 노출 되는지 확인</t>
    <phoneticPr fontId="2" type="noConversion"/>
  </si>
  <si>
    <t>1-1. 모델 선택시 해당 모델의 트림 리스트가 출력 되는지 확인</t>
    <phoneticPr fontId="2" type="noConversion"/>
  </si>
  <si>
    <t>1-2. 트림 리스트 선택 후 Add 버튼을 통해 적용될 리스트가 노출 되는지 확인</t>
    <phoneticPr fontId="2" type="noConversion"/>
  </si>
  <si>
    <t>Discountable Amount</t>
    <phoneticPr fontId="2" type="noConversion"/>
  </si>
  <si>
    <t>1. Discount Price 와 Discount Price(SA) 정보를 수정 할 수 있는지 확인</t>
    <phoneticPr fontId="2" type="noConversion"/>
  </si>
  <si>
    <t>Free Item</t>
    <phoneticPr fontId="2" type="noConversion"/>
  </si>
  <si>
    <t>1. Free Item 정보를 수정 할 수 있는지 확인</t>
    <phoneticPr fontId="2" type="noConversion"/>
  </si>
  <si>
    <t>1-1. Add 버튼을 통해 Free Item 입력란이 추가 되는지 확인</t>
    <phoneticPr fontId="2" type="noConversion"/>
  </si>
  <si>
    <t>2. Display 설정에 따라 사용자 화면에 정상 노출 되는지 확인</t>
    <phoneticPr fontId="2" type="noConversion"/>
  </si>
  <si>
    <t>1. Click to Buy &gt; Concierge 화면 내 Promotions 영역에서 노출되는지 확인</t>
    <phoneticPr fontId="2" type="noConversion"/>
  </si>
  <si>
    <t>(L)Preset Deal Code List</t>
    <phoneticPr fontId="54" type="noConversion"/>
  </si>
  <si>
    <t>A01_05_025_L01</t>
    <phoneticPr fontId="51" type="noConversion"/>
  </si>
  <si>
    <t>1. 설정된 Preset Deal Code List가 노출 되고, 선택 되는지 화인</t>
    <phoneticPr fontId="2" type="noConversion"/>
  </si>
  <si>
    <t>View &amp; Edit</t>
    <phoneticPr fontId="2" type="noConversion"/>
  </si>
  <si>
    <t>A01_05_030</t>
    <phoneticPr fontId="51" type="noConversion"/>
  </si>
  <si>
    <t>1. 설정 된 항목들이 정상 출력 되는지 확인</t>
    <phoneticPr fontId="2" type="noConversion"/>
  </si>
  <si>
    <t>2. 설정 된 항목을 수정 할수 있는지 확인</t>
    <phoneticPr fontId="2" type="noConversion"/>
  </si>
  <si>
    <t>3. Display 설정에 따라 사용자 화면에 정상 노출 되는지 확인</t>
    <phoneticPr fontId="2" type="noConversion"/>
  </si>
  <si>
    <t>Deal Code</t>
    <phoneticPr fontId="2" type="noConversion"/>
  </si>
  <si>
    <t>A01_05_022</t>
    <phoneticPr fontId="51" type="noConversion"/>
  </si>
  <si>
    <t>Search Area</t>
    <phoneticPr fontId="2" type="noConversion"/>
  </si>
  <si>
    <t xml:space="preserve">1. Deal Code 승인을 요청한 주문 견적 정보가 정상 노출되는지 확인 </t>
    <phoneticPr fontId="2" type="noConversion"/>
  </si>
  <si>
    <t>View &amp; Edit</t>
    <phoneticPr fontId="54" type="noConversion"/>
  </si>
  <si>
    <t>A01_05_023</t>
    <phoneticPr fontId="51" type="noConversion"/>
  </si>
  <si>
    <t>Status Info</t>
    <phoneticPr fontId="2" type="noConversion"/>
  </si>
  <si>
    <t>1. Deal Code 승인 요청 시 상태 정보가 노출 되는지 확인</t>
    <phoneticPr fontId="2" type="noConversion"/>
  </si>
  <si>
    <t>1. 견적에 적용된 Model 정보가 각 항목 별로 정상 노출되는지 확인 
(Model, Main Specs, Colour)</t>
    <phoneticPr fontId="2" type="noConversion"/>
  </si>
  <si>
    <t>Options Info</t>
    <phoneticPr fontId="2" type="noConversion"/>
  </si>
  <si>
    <t>1. 견적에 적용된 Delivery 정보가 Delivery Type에 따라 각 항목 별로 정상 노출되는지 확인</t>
    <phoneticPr fontId="2" type="noConversion"/>
  </si>
  <si>
    <t>1. 견적에 적용된 Finance 정보가 각 항목 별로 정상 노출되는지 확인</t>
  </si>
  <si>
    <t>1. 설정된 Preset Deal Code 항목과 Total Excess Amount가 출력 되는지 확인</t>
    <phoneticPr fontId="2" type="noConversion"/>
  </si>
  <si>
    <t>Approval Process Area</t>
    <phoneticPr fontId="2" type="noConversion"/>
  </si>
  <si>
    <t>Approved</t>
    <phoneticPr fontId="2" type="noConversion"/>
  </si>
  <si>
    <t>1. Approved로 설정 시 승인 처리되는지 확인</t>
    <phoneticPr fontId="2" type="noConversion"/>
  </si>
  <si>
    <t>1-1. Quotations &gt; (T)Deal Code 화면에서 Send 버튼으로 변환 되는지 확인</t>
    <phoneticPr fontId="2" type="noConversion"/>
  </si>
  <si>
    <t>Decline Approval</t>
    <phoneticPr fontId="2" type="noConversion"/>
  </si>
  <si>
    <t>1. Decline Approval로 설정 시 Comment 입력 필드가 활성화 상태로 정상 전환되는지 확인</t>
    <phoneticPr fontId="2" type="noConversion"/>
  </si>
  <si>
    <t>SSC</t>
    <phoneticPr fontId="33" type="noConversion"/>
  </si>
  <si>
    <t>Count</t>
    <phoneticPr fontId="33" type="noConversion"/>
  </si>
  <si>
    <t>Total</t>
    <phoneticPr fontId="33" type="noConversion"/>
  </si>
  <si>
    <t>Test Route</t>
    <phoneticPr fontId="2" type="noConversion"/>
  </si>
  <si>
    <t>IA</t>
    <phoneticPr fontId="2" type="noConversion"/>
  </si>
  <si>
    <t xml:space="preserve"> ID</t>
    <phoneticPr fontId="2" type="noConversion"/>
  </si>
  <si>
    <t>Contents</t>
    <phoneticPr fontId="2" type="noConversion"/>
  </si>
  <si>
    <t>Case / Data</t>
    <phoneticPr fontId="2" type="noConversion"/>
  </si>
  <si>
    <t>Scenario (Admin)</t>
    <phoneticPr fontId="2" type="noConversion"/>
  </si>
  <si>
    <t>Scenario (Front)</t>
    <phoneticPr fontId="2" type="noConversion"/>
  </si>
  <si>
    <t>Actual Result</t>
    <phoneticPr fontId="2" type="noConversion"/>
  </si>
  <si>
    <t>Errors and Changes</t>
    <phoneticPr fontId="2" type="noConversion"/>
  </si>
  <si>
    <t>etc.</t>
    <phoneticPr fontId="2" type="noConversion"/>
  </si>
  <si>
    <t>1st Depth</t>
    <phoneticPr fontId="51" type="noConversion"/>
  </si>
  <si>
    <t>2nd Depth</t>
    <phoneticPr fontId="51" type="noConversion"/>
  </si>
  <si>
    <t>3rd Depth</t>
    <phoneticPr fontId="51" type="noConversion"/>
  </si>
  <si>
    <t>SSC</t>
    <phoneticPr fontId="51" type="noConversion"/>
  </si>
  <si>
    <t>Stock Status</t>
    <phoneticPr fontId="51" type="noConversion"/>
  </si>
  <si>
    <t>List</t>
    <phoneticPr fontId="51" type="noConversion"/>
  </si>
  <si>
    <t>A01_06_001</t>
    <phoneticPr fontId="51" type="noConversion"/>
  </si>
  <si>
    <t>Update</t>
    <phoneticPr fontId="2" type="noConversion"/>
  </si>
  <si>
    <t>1. Update 버튼을 클릭 시 DMS의 Stock 정보와 정상 연동되는지 확인</t>
    <phoneticPr fontId="2" type="noConversion"/>
  </si>
  <si>
    <t>1. 검색조건에 해당하는 검색결과가 List 영역에 정상 노출되는지 확인</t>
    <phoneticPr fontId="2" type="noConversion"/>
  </si>
  <si>
    <t>List Area</t>
    <phoneticPr fontId="2" type="noConversion"/>
  </si>
  <si>
    <t>1. 각 항목 별 노출 정보가 상세 화면 내 조회 정보와 일치하는지 확인</t>
    <phoneticPr fontId="2" type="noConversion"/>
  </si>
  <si>
    <t>2. Registration Number 클릭 시 View &amp; Edit 페이지로 이동되는지 확인</t>
    <phoneticPr fontId="2" type="noConversion"/>
  </si>
  <si>
    <t>Button</t>
    <phoneticPr fontId="2" type="noConversion"/>
  </si>
  <si>
    <t>Display Status Change</t>
    <phoneticPr fontId="2" type="noConversion"/>
  </si>
  <si>
    <t>1. Apply 클릭 시,  List에서 Check 한 데이터가 설정한 Display 옵션으로 일괄 변경되는지 확인</t>
    <phoneticPr fontId="2" type="noConversion"/>
  </si>
  <si>
    <t>Arrival Date Change</t>
    <phoneticPr fontId="2" type="noConversion"/>
  </si>
  <si>
    <t>1. Apply 클릭 시, List에서 Check 한 데이터가  설정한 Arrival Date로  일괄 변경되는지 확인</t>
    <phoneticPr fontId="2" type="noConversion"/>
  </si>
  <si>
    <t>Add</t>
    <phoneticPr fontId="2" type="noConversion"/>
  </si>
  <si>
    <t>1.Add  클릭 시, Write 페이지로 이동되는지 확인</t>
    <phoneticPr fontId="2" type="noConversion"/>
  </si>
  <si>
    <t>Write</t>
    <phoneticPr fontId="51" type="noConversion"/>
  </si>
  <si>
    <t>A01_06_001_02</t>
    <phoneticPr fontId="51" type="noConversion"/>
  </si>
  <si>
    <t>Stock Info</t>
    <phoneticPr fontId="2" type="noConversion"/>
  </si>
  <si>
    <t>1. 모든 입력/선택 항목이 정상 입력/수정되는지 확인</t>
    <phoneticPr fontId="2" type="noConversion"/>
  </si>
  <si>
    <t>2. Model → Trim → Exterior Colour → Interior Colour 순으로 활성화되는지 확인</t>
    <phoneticPr fontId="2" type="noConversion"/>
  </si>
  <si>
    <t>3. 선택한 Trim의 Option Packages list가 정상 출력되고 다중 선택되는지 확인</t>
    <phoneticPr fontId="2" type="noConversion"/>
  </si>
  <si>
    <t>3-1. 수량과 금액이 정상 수정되는지 확인</t>
    <phoneticPr fontId="2" type="noConversion"/>
  </si>
  <si>
    <t>Button</t>
    <phoneticPr fontId="2" type="noConversion"/>
  </si>
  <si>
    <t>1. List 클릭 시, List page로 정상 이동되는지 확인</t>
    <phoneticPr fontId="2" type="noConversion"/>
  </si>
  <si>
    <t>2. Save 클릭 시, 데이터가 정상 저장되는지 확인</t>
    <phoneticPr fontId="2" type="noConversion"/>
  </si>
  <si>
    <t>1. SSC &gt; Stock Status  화면에 저장한 정보가 정상 노출되는지 확인</t>
    <phoneticPr fontId="2" type="noConversion"/>
  </si>
  <si>
    <t>View &amp; Edit</t>
    <phoneticPr fontId="51" type="noConversion"/>
  </si>
  <si>
    <t>A01_06_001_01</t>
    <phoneticPr fontId="51" type="noConversion"/>
  </si>
  <si>
    <t>Stock registered in SSC</t>
    <phoneticPr fontId="2" type="noConversion"/>
  </si>
  <si>
    <t>1. 저장된 Registration Number가 자동 입력되고 수정되는지 확인</t>
    <phoneticPr fontId="2" type="noConversion"/>
  </si>
  <si>
    <t>2. Created path가 'SSC'로 출력되는지 확인</t>
    <phoneticPr fontId="2" type="noConversion"/>
  </si>
  <si>
    <t>3. SSC Status가 'Hold'일떄 Valid Until이 수정되는지 확인</t>
    <phoneticPr fontId="2" type="noConversion"/>
  </si>
  <si>
    <t>4. SSC Status를 미자믹 저장한 사용자 이름과 일자가 정상 출력되는지 확인</t>
    <phoneticPr fontId="2" type="noConversion"/>
  </si>
  <si>
    <t xml:space="preserve">DMS linked stock </t>
    <phoneticPr fontId="2" type="noConversion"/>
  </si>
  <si>
    <t>1. 저장된 Registration Number가 자동 입력되고 수정 불가한지 확인</t>
    <phoneticPr fontId="2" type="noConversion"/>
  </si>
  <si>
    <t>2. Created path가 'DMS'로 출력되는지 확인</t>
    <phoneticPr fontId="2" type="noConversion"/>
  </si>
  <si>
    <t>3. SSC Status가 'Hold'일떄 Valid Until이 수정되는지 확인</t>
    <phoneticPr fontId="2" type="noConversion"/>
  </si>
  <si>
    <t>4. SSC Status를 미자믹 저장한 사용자 이름과 일자가 정상 출력되는지 확인</t>
    <phoneticPr fontId="2" type="noConversion"/>
  </si>
  <si>
    <t>1. 저장된 데이터자 자동 선택되어 노출되는지 확인</t>
    <phoneticPr fontId="2" type="noConversion"/>
  </si>
  <si>
    <t>3. 선택한 Trim의 Option Packages list가 정상 출력되고 다중 선택되는지 확인</t>
    <phoneticPr fontId="2" type="noConversion"/>
  </si>
  <si>
    <t>4. Production Month, Arrival Date가 정상 입력/수정되는지 확인</t>
    <phoneticPr fontId="2" type="noConversion"/>
  </si>
  <si>
    <t>5. Chassis Number, Engine Number가  정상 입력/수정되는지 확인</t>
    <phoneticPr fontId="2" type="noConversion"/>
  </si>
  <si>
    <t xml:space="preserve">DMS linked stock </t>
    <phoneticPr fontId="2" type="noConversion"/>
  </si>
  <si>
    <t>1. 저정된 Vehicle info가 자동 선택되어 노출되고 수정 불가한지 확인</t>
    <phoneticPr fontId="2" type="noConversion"/>
  </si>
  <si>
    <t>2. 저장된 Production Month, Arrival Date가 자동 출력되고 입력/수정되는지 확인</t>
    <phoneticPr fontId="2" type="noConversion"/>
  </si>
  <si>
    <t>3. 저장된 Chassis Number, Engine Number가 자동 노출되고 수정 불가한지 확인</t>
    <phoneticPr fontId="2" type="noConversion"/>
  </si>
  <si>
    <t>1. List 클릭 시, List page로 정상 이동되는지 확인</t>
    <phoneticPr fontId="2" type="noConversion"/>
  </si>
  <si>
    <t>2. Save 클릭 시, 데이터가 정상 저장되는지 확인</t>
    <phoneticPr fontId="2" type="noConversion"/>
  </si>
  <si>
    <t>1. SSC &gt; Stock Status  화면에 저장한 정보가 정상 노출되는지 확인</t>
    <phoneticPr fontId="2" type="noConversion"/>
  </si>
  <si>
    <t>History Info</t>
    <phoneticPr fontId="2" type="noConversion"/>
  </si>
  <si>
    <t>1. SSC Status 변경이력이 정상 노출되는지 확인(최근 순)</t>
    <phoneticPr fontId="2" type="noConversion"/>
  </si>
  <si>
    <t>Send Mail</t>
    <phoneticPr fontId="51" type="noConversion"/>
  </si>
  <si>
    <t>List</t>
    <phoneticPr fontId="51" type="noConversion"/>
  </si>
  <si>
    <t>A01_06_003</t>
    <phoneticPr fontId="51" type="noConversion"/>
  </si>
  <si>
    <t>Search Area</t>
    <phoneticPr fontId="2" type="noConversion"/>
  </si>
  <si>
    <t>1. 검색조건에 해당하는 검색결과가 List 영역에 정상 노출되는지 확인</t>
    <phoneticPr fontId="2" type="noConversion"/>
  </si>
  <si>
    <t>List Area</t>
    <phoneticPr fontId="2" type="noConversion"/>
  </si>
  <si>
    <t>1. 각 항목 별 노출 정보가 상세 화면 내 조회 정보와 일치하는지 확인</t>
    <phoneticPr fontId="2" type="noConversion"/>
  </si>
  <si>
    <t>2. Title 클릭 시 View 팝업이 노출되는지 확인</t>
    <phoneticPr fontId="2" type="noConversion"/>
  </si>
  <si>
    <t>View</t>
    <phoneticPr fontId="51" type="noConversion"/>
  </si>
  <si>
    <t>A01_06_003_01</t>
    <phoneticPr fontId="51" type="noConversion"/>
  </si>
  <si>
    <t>1. Email Details이 정상 노출되는지 확인</t>
    <phoneticPr fontId="2" type="noConversion"/>
  </si>
  <si>
    <t>Login</t>
    <phoneticPr fontId="35" type="noConversion"/>
  </si>
  <si>
    <t>Dashboard</t>
    <phoneticPr fontId="2" type="noConversion"/>
  </si>
  <si>
    <t>Dashboard</t>
    <phoneticPr fontId="35" type="noConversion"/>
  </si>
  <si>
    <t>Existing Payment</t>
  </si>
  <si>
    <t>1. Match result, Similar Match, Configure&gt;Dealer Recommendation Area에 해당 모델의 선택된 Colour가 노출되는지 확인</t>
    <phoneticPr fontId="2" type="noConversion"/>
  </si>
  <si>
    <t>1. Title, Contents, Source 영문/중문 입력항목이 노출되는지 확인</t>
    <phoneticPr fontId="2" type="noConversion"/>
  </si>
  <si>
    <t>1-4. Display체크된 Option package만 정상 노출되는지 확인</t>
    <phoneticPr fontId="2" type="noConversion"/>
  </si>
  <si>
    <t>1. Spec Group, Spec,Item 입력된 Eng, Cantonese  정상 노출되는지 확인</t>
    <phoneticPr fontId="2" type="noConversion"/>
  </si>
  <si>
    <t>1. 입력된 Slogan문구가  정상 Front 노출되는지 확인</t>
    <phoneticPr fontId="2" type="noConversion"/>
  </si>
  <si>
    <t>4. Add버튼 클릭시 신규등록 페이지로 이동되는지 확인</t>
    <phoneticPr fontId="2" type="noConversion"/>
  </si>
  <si>
    <t>2. Add버튼 클릭시 Option Package 등록 Popup 노출되는지 확인</t>
    <phoneticPr fontId="2" type="noConversion"/>
  </si>
  <si>
    <t>2. Add Button 클릭시 Option Package 등록 Popup노출되는지 확인</t>
    <phoneticPr fontId="2" type="noConversion"/>
  </si>
  <si>
    <t>1. Model 선택시 Model에 해당하는 Trim이 노출되는지 확인</t>
    <phoneticPr fontId="2" type="noConversion"/>
  </si>
  <si>
    <t>1. Model 변경시 Model에 해당하는 Trim이 노출되는지 확인</t>
    <phoneticPr fontId="2" type="noConversion"/>
  </si>
  <si>
    <t>1. Title, Contents, Source 영문/중문 입력정보가 수정되는지 확인</t>
    <phoneticPr fontId="2" type="noConversion"/>
  </si>
  <si>
    <t>HMC Hong Kong Online Sales Channel Development Test Scenario</t>
    <phoneticPr fontId="2" type="noConversion"/>
  </si>
  <si>
    <t>HMC Hong Kong Online Sales Channel Development Test Scenario</t>
    <phoneticPr fontId="2" type="noConversion"/>
  </si>
  <si>
    <t>HMC Hong Kong Online Sales Channel Development Test Scenario</t>
    <phoneticPr fontId="2" type="noConversion"/>
  </si>
  <si>
    <t>HMC Hong Kong Online Sales Channel Development</t>
    <phoneticPr fontId="2" type="noConversion"/>
  </si>
  <si>
    <t>HMC Hong Kong Online Sales Channel Development</t>
    <phoneticPr fontId="2" type="noConversion"/>
  </si>
  <si>
    <t>1. ID가 Block인 상태에서 로그인시 "신고된 계정입니다."메시지가 노출되는지 확인</t>
    <phoneticPr fontId="2" type="noConversion"/>
  </si>
  <si>
    <t>1. 생성된 계정으로 관리자 로그인시 로그인이 되는지 확인</t>
    <phoneticPr fontId="2" type="noConversion"/>
  </si>
  <si>
    <t>1. 삭제된 계정으로 관리자 로그인시 로그인이 되는지 확인</t>
    <phoneticPr fontId="2" type="noConversion"/>
  </si>
  <si>
    <t>1. Pre Order Number가 정상 노출되는지 확인</t>
    <phoneticPr fontId="2" type="noConversion"/>
  </si>
  <si>
    <t>Status = Request, Replied, Completed</t>
    <phoneticPr fontId="2" type="noConversion"/>
  </si>
  <si>
    <t>2. Click to Buy 각 단계에서 진행된 항목별  정보가 정상 노출 되는지 확인</t>
    <phoneticPr fontId="2" type="noConversion"/>
  </si>
  <si>
    <t>2. Check if the exposed data for each item matches the inquired data in the detailed screen.
각 항목의 노출 된 데이터가 상세 화면의 조회 된 데이터와 일치하는지 확인하십시오.</t>
    <phoneticPr fontId="2" type="noConversion"/>
  </si>
  <si>
    <t>1. Check if the info on the customer who saved the quotation displays correctly.</t>
    <phoneticPr fontId="2" type="noConversion"/>
  </si>
  <si>
    <t>1. Check if the info on the quotation displays correctly for each Click to Buy steps and for each item.</t>
    <phoneticPr fontId="2" type="noConversion"/>
  </si>
  <si>
    <t xml:space="preserve">1. Check if the info on the model for the quotation displays correctly for each item.
(Model, Main Specs, Colour) </t>
    <phoneticPr fontId="2" type="noConversion"/>
  </si>
  <si>
    <t>3. Status Value가 정상 노출 되는지 확인</t>
    <phoneticPr fontId="2" type="noConversion"/>
  </si>
  <si>
    <t>1. Check if the info of the  (Front) Click to Buy and Showroom payment completed order displays correctly.</t>
    <phoneticPr fontId="2" type="noConversion"/>
  </si>
  <si>
    <t>2. Check if the exposed data for each item matches the inquired data in the detailed screen.</t>
    <phoneticPr fontId="2" type="noConversion"/>
  </si>
  <si>
    <t>2-2. Deal code Status가 정상 노출되는지 확인. (Requested/Applied/Rejected)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</si>
</sst>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176" formatCode="mm&quot;월&quot;\ dd&quot;일&quot;"/>
    <numFmt numFmtId="177" formatCode="#.##"/>
    <numFmt numFmtId="178" formatCode="#,##0.000;[Red]&quot;-&quot;#,##0.000"/>
    <numFmt numFmtId="179" formatCode="hh:mm:ss&quot;₩&quot;&quot;₩&quot;&quot;₩&quot;&quot;₩&quot;&quot;₩&quot;&quot;₩&quot;&quot;₩&quot;&quot;₩&quot;\ AM/PM_)"/>
    <numFmt numFmtId="180" formatCode="_ * #,##0_ ;_ * \-#,##0_ ;_ * &quot;-&quot;_ ;_ @_ "/>
    <numFmt numFmtId="181" formatCode="_ * #,##0.00_ ;_ * \-#,##0.00_ ;_ * &quot;-&quot;??_ ;_ @_ "/>
    <numFmt numFmtId="182" formatCode="#,##0\ &quot;&quot;"/>
  </numFmts>
  <fonts count="56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0.45"/>
      <color indexed="12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name val="굴림"/>
      <family val="3"/>
      <charset val="129"/>
    </font>
    <font>
      <sz val="10"/>
      <name val="MS Sans Serif"/>
      <family val="2"/>
    </font>
    <font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sz val="12"/>
      <name val="바탕체"/>
      <family val="1"/>
      <charset val="129"/>
    </font>
    <font>
      <sz val="10"/>
      <name val="돋움"/>
      <family val="3"/>
      <charset val="129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11"/>
      <name val="현대산스 Text"/>
      <family val="3"/>
      <charset val="129"/>
    </font>
    <font>
      <u/>
      <sz val="9"/>
      <color indexed="12"/>
      <name val="현대산스 Text"/>
      <family val="3"/>
      <charset val="129"/>
    </font>
    <font>
      <b/>
      <sz val="20"/>
      <color theme="1"/>
      <name val="현대산스 Text"/>
      <family val="3"/>
      <charset val="129"/>
    </font>
    <font>
      <sz val="9"/>
      <color theme="1"/>
      <name val="현대산스 Text"/>
      <family val="3"/>
      <charset val="129"/>
    </font>
    <font>
      <sz val="8"/>
      <color theme="1"/>
      <name val="현대산스 Text"/>
      <family val="3"/>
      <charset val="129"/>
    </font>
    <font>
      <sz val="10"/>
      <color theme="1"/>
      <name val="현대산스 Text"/>
      <family val="3"/>
      <charset val="129"/>
    </font>
    <font>
      <b/>
      <sz val="10"/>
      <color theme="1"/>
      <name val="현대산스 Text"/>
      <family val="3"/>
      <charset val="129"/>
    </font>
    <font>
      <b/>
      <sz val="10"/>
      <color theme="0"/>
      <name val="현대산스 Text"/>
      <family val="3"/>
      <charset val="129"/>
    </font>
    <font>
      <b/>
      <u/>
      <sz val="10"/>
      <color theme="0"/>
      <name val="현대산스 Text"/>
      <family val="3"/>
      <charset val="129"/>
    </font>
    <font>
      <sz val="9"/>
      <name val="현대산스 Text"/>
      <family val="3"/>
      <charset val="129"/>
    </font>
    <font>
      <b/>
      <sz val="18"/>
      <name val="현대산스 Text"/>
      <family val="3"/>
      <charset val="129"/>
    </font>
    <font>
      <b/>
      <sz val="9"/>
      <color theme="0"/>
      <name val="현대산스 Text"/>
      <family val="3"/>
      <charset val="129"/>
    </font>
    <font>
      <b/>
      <sz val="9"/>
      <color theme="1"/>
      <name val="현대산스 Text"/>
      <family val="3"/>
      <charset val="129"/>
    </font>
    <font>
      <sz val="10"/>
      <color indexed="9"/>
      <name val="현대산스 Text"/>
      <family val="3"/>
      <charset val="129"/>
    </font>
    <font>
      <sz val="10"/>
      <name val="현대산스 Text"/>
      <family val="3"/>
      <charset val="129"/>
    </font>
    <font>
      <sz val="8"/>
      <name val="맑은 고딕"/>
      <family val="2"/>
      <charset val="129"/>
      <scheme val="minor"/>
    </font>
    <font>
      <sz val="9"/>
      <color theme="0"/>
      <name val="현대산스 Text"/>
      <family val="3"/>
      <charset val="129"/>
    </font>
    <font>
      <sz val="9"/>
      <color rgb="FF000000"/>
      <name val="현대산스 Text"/>
      <family val="3"/>
      <charset val="129"/>
    </font>
    <font>
      <sz val="8"/>
      <name val="맑은 고딕"/>
      <family val="2"/>
      <charset val="129"/>
    </font>
    <font>
      <sz val="9"/>
      <color rgb="FFFF0000"/>
      <name val="현대산스 Text"/>
      <family val="3"/>
      <charset val="129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indexed="64"/>
      </bottom>
      <diagonal/>
    </border>
  </borders>
  <cellStyleXfs count="67">
    <xf numFmtId="0" fontId="0" fillId="0" borderId="0"/>
    <xf numFmtId="0" fontId="23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0" fontId="22" fillId="0" borderId="0"/>
    <xf numFmtId="0" fontId="23" fillId="0" borderId="0"/>
    <xf numFmtId="0" fontId="30" fillId="0" borderId="0"/>
    <xf numFmtId="0" fontId="24" fillId="0" borderId="0">
      <alignment vertical="top" wrapText="1"/>
    </xf>
    <xf numFmtId="38" fontId="25" fillId="16" borderId="0" applyNumberFormat="0" applyBorder="0" applyAlignment="0" applyProtection="0"/>
    <xf numFmtId="0" fontId="31" fillId="0" borderId="0">
      <alignment horizontal="left"/>
    </xf>
    <xf numFmtId="0" fontId="26" fillId="0" borderId="1" applyNumberFormat="0" applyAlignment="0" applyProtection="0">
      <alignment horizontal="left" vertical="center"/>
    </xf>
    <xf numFmtId="0" fontId="26" fillId="0" borderId="2">
      <alignment horizontal="left" vertical="center"/>
    </xf>
    <xf numFmtId="0" fontId="27" fillId="0" borderId="0" applyNumberFormat="0" applyFill="0" applyBorder="0" applyAlignment="0" applyProtection="0"/>
    <xf numFmtId="10" fontId="25" fillId="17" borderId="3" applyNumberFormat="0" applyBorder="0" applyAlignment="0" applyProtection="0"/>
    <xf numFmtId="0" fontId="32" fillId="0" borderId="4"/>
    <xf numFmtId="179" fontId="21" fillId="0" borderId="0"/>
    <xf numFmtId="10" fontId="23" fillId="0" borderId="0" applyFont="0" applyFill="0" applyBorder="0" applyAlignment="0" applyProtection="0"/>
    <xf numFmtId="0" fontId="32" fillId="0" borderId="0"/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2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23" borderId="6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5" borderId="7" applyNumberFormat="0" applyAlignment="0" applyProtection="0">
      <alignment vertical="center"/>
    </xf>
    <xf numFmtId="41" fontId="1" fillId="0" borderId="0" applyFont="0" applyFill="0" applyBorder="0" applyAlignment="0" applyProtection="0"/>
    <xf numFmtId="0" fontId="23" fillId="0" borderId="0"/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2" borderId="13" applyNumberFormat="0" applyAlignment="0" applyProtection="0">
      <alignment vertical="center"/>
    </xf>
    <xf numFmtId="180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0" fontId="2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237">
    <xf numFmtId="0" fontId="0" fillId="0" borderId="0" xfId="0"/>
    <xf numFmtId="0" fontId="36" fillId="0" borderId="0" xfId="0" applyFont="1" applyAlignment="1">
      <alignment vertical="center"/>
    </xf>
    <xf numFmtId="0" fontId="36" fillId="0" borderId="0" xfId="0" applyFont="1"/>
    <xf numFmtId="0" fontId="42" fillId="0" borderId="0" xfId="0" applyFont="1" applyAlignment="1">
      <alignment vertical="center"/>
    </xf>
    <xf numFmtId="0" fontId="43" fillId="31" borderId="27" xfId="0" applyFont="1" applyFill="1" applyBorder="1" applyAlignment="1">
      <alignment horizontal="center" vertical="center"/>
    </xf>
    <xf numFmtId="0" fontId="44" fillId="32" borderId="27" xfId="66" applyFont="1" applyFill="1" applyBorder="1" applyAlignment="1" applyProtection="1">
      <alignment horizontal="center" vertical="center"/>
    </xf>
    <xf numFmtId="41" fontId="36" fillId="0" borderId="27" xfId="49" applyFont="1" applyFill="1" applyBorder="1" applyAlignment="1">
      <alignment horizontal="center" vertical="center"/>
    </xf>
    <xf numFmtId="0" fontId="43" fillId="29" borderId="27" xfId="0" applyFont="1" applyFill="1" applyBorder="1" applyAlignment="1">
      <alignment horizontal="center" vertical="center"/>
    </xf>
    <xf numFmtId="41" fontId="43" fillId="29" borderId="27" xfId="49" applyFont="1" applyFill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41" fontId="36" fillId="0" borderId="0" xfId="0" applyNumberFormat="1" applyFont="1"/>
    <xf numFmtId="0" fontId="45" fillId="0" borderId="3" xfId="0" applyFont="1" applyFill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45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6" fillId="0" borderId="0" xfId="65" applyFont="1" applyFill="1" applyBorder="1" applyAlignment="1" applyProtection="1">
      <alignment vertical="center"/>
      <protection locked="0"/>
    </xf>
    <xf numFmtId="0" fontId="47" fillId="28" borderId="28" xfId="0" applyFont="1" applyFill="1" applyBorder="1" applyAlignment="1">
      <alignment horizontal="center" vertical="center"/>
    </xf>
    <xf numFmtId="0" fontId="47" fillId="28" borderId="29" xfId="0" applyFont="1" applyFill="1" applyBorder="1" applyAlignment="1">
      <alignment horizontal="center" vertical="center"/>
    </xf>
    <xf numFmtId="0" fontId="46" fillId="27" borderId="20" xfId="0" applyFont="1" applyFill="1" applyBorder="1" applyAlignment="1" applyProtection="1">
      <alignment horizontal="left" vertical="center" wrapText="1"/>
      <protection locked="0"/>
    </xf>
    <xf numFmtId="0" fontId="46" fillId="27" borderId="23" xfId="0" applyFont="1" applyFill="1" applyBorder="1" applyAlignment="1" applyProtection="1">
      <alignment horizontal="left" vertical="center" wrapText="1"/>
      <protection locked="0"/>
    </xf>
    <xf numFmtId="0" fontId="46" fillId="27" borderId="2" xfId="0" applyFont="1" applyFill="1" applyBorder="1" applyAlignment="1" applyProtection="1">
      <alignment horizontal="left" vertical="center"/>
      <protection locked="0"/>
    </xf>
    <xf numFmtId="0" fontId="46" fillId="27" borderId="17" xfId="0" applyFont="1" applyFill="1" applyBorder="1" applyAlignment="1" applyProtection="1">
      <alignment horizontal="left" vertical="center"/>
      <protection locked="0"/>
    </xf>
    <xf numFmtId="0" fontId="50" fillId="0" borderId="0" xfId="0" applyFont="1" applyFill="1" applyBorder="1" applyAlignment="1">
      <alignment vertical="center"/>
    </xf>
    <xf numFmtId="0" fontId="50" fillId="0" borderId="0" xfId="0" applyFont="1" applyBorder="1" applyAlignment="1">
      <alignment vertical="center"/>
    </xf>
    <xf numFmtId="0" fontId="45" fillId="0" borderId="3" xfId="0" applyFont="1" applyFill="1" applyBorder="1" applyAlignment="1">
      <alignment vertical="center" wrapText="1"/>
    </xf>
    <xf numFmtId="0" fontId="46" fillId="27" borderId="21" xfId="0" applyFont="1" applyFill="1" applyBorder="1" applyAlignment="1" applyProtection="1">
      <alignment horizontal="left" vertical="center"/>
      <protection locked="0"/>
    </xf>
    <xf numFmtId="0" fontId="39" fillId="0" borderId="27" xfId="0" applyFont="1" applyBorder="1" applyAlignment="1">
      <alignment horizontal="center" vertical="center"/>
    </xf>
    <xf numFmtId="0" fontId="46" fillId="27" borderId="0" xfId="0" applyFont="1" applyFill="1" applyBorder="1" applyAlignment="1" applyProtection="1">
      <alignment horizontal="left" vertical="center" wrapText="1"/>
      <protection locked="0"/>
    </xf>
    <xf numFmtId="0" fontId="43" fillId="29" borderId="2" xfId="0" applyFont="1" applyFill="1" applyBorder="1" applyAlignment="1" applyProtection="1">
      <alignment horizontal="center" vertical="center"/>
      <protection locked="0"/>
    </xf>
    <xf numFmtId="0" fontId="45" fillId="33" borderId="16" xfId="0" applyFont="1" applyFill="1" applyBorder="1" applyAlignment="1">
      <alignment vertical="top" wrapText="1"/>
    </xf>
    <xf numFmtId="0" fontId="45" fillId="0" borderId="3" xfId="0" applyFont="1" applyBorder="1" applyAlignment="1">
      <alignment horizontal="left" vertical="top" wrapText="1"/>
    </xf>
    <xf numFmtId="0" fontId="45" fillId="33" borderId="14" xfId="0" applyFont="1" applyFill="1" applyBorder="1" applyAlignment="1">
      <alignment vertical="top" wrapText="1"/>
    </xf>
    <xf numFmtId="0" fontId="45" fillId="33" borderId="3" xfId="0" applyFont="1" applyFill="1" applyBorder="1" applyAlignment="1">
      <alignment vertical="top" wrapText="1"/>
    </xf>
    <xf numFmtId="0" fontId="36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5" fillId="0" borderId="0" xfId="0" applyFont="1" applyFill="1" applyAlignment="1">
      <alignment vertical="center"/>
    </xf>
    <xf numFmtId="0" fontId="45" fillId="33" borderId="19" xfId="0" applyFont="1" applyFill="1" applyBorder="1" applyAlignment="1">
      <alignment vertical="top" wrapText="1"/>
    </xf>
    <xf numFmtId="0" fontId="47" fillId="28" borderId="27" xfId="0" applyFont="1" applyFill="1" applyBorder="1" applyAlignment="1">
      <alignment horizontal="center" vertical="center"/>
    </xf>
    <xf numFmtId="0" fontId="46" fillId="27" borderId="22" xfId="0" applyFont="1" applyFill="1" applyBorder="1" applyAlignment="1" applyProtection="1">
      <alignment horizontal="left" vertical="center" wrapText="1"/>
      <protection locked="0"/>
    </xf>
    <xf numFmtId="0" fontId="43" fillId="29" borderId="17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45" fillId="33" borderId="3" xfId="0" applyFont="1" applyFill="1" applyBorder="1" applyAlignment="1">
      <alignment horizontal="left" vertical="top" wrapText="1"/>
    </xf>
    <xf numFmtId="0" fontId="39" fillId="33" borderId="3" xfId="0" applyFont="1" applyFill="1" applyBorder="1" applyAlignment="1">
      <alignment horizontal="left" vertical="top" wrapText="1"/>
    </xf>
    <xf numFmtId="0" fontId="52" fillId="34" borderId="3" xfId="0" applyFont="1" applyFill="1" applyBorder="1" applyAlignment="1">
      <alignment horizontal="center" vertical="center"/>
    </xf>
    <xf numFmtId="0" fontId="39" fillId="33" borderId="19" xfId="0" applyFont="1" applyFill="1" applyBorder="1" applyAlignment="1">
      <alignment vertical="top"/>
    </xf>
    <xf numFmtId="0" fontId="39" fillId="33" borderId="16" xfId="0" applyFont="1" applyFill="1" applyBorder="1" applyAlignment="1">
      <alignment vertical="top"/>
    </xf>
    <xf numFmtId="0" fontId="39" fillId="33" borderId="14" xfId="0" applyFont="1" applyFill="1" applyBorder="1" applyAlignment="1">
      <alignment vertical="top"/>
    </xf>
    <xf numFmtId="0" fontId="53" fillId="35" borderId="16" xfId="0" applyFont="1" applyFill="1" applyBorder="1" applyAlignment="1">
      <alignment vertical="top"/>
    </xf>
    <xf numFmtId="0" fontId="53" fillId="35" borderId="14" xfId="0" applyFont="1" applyFill="1" applyBorder="1" applyAlignment="1">
      <alignment vertical="top"/>
    </xf>
    <xf numFmtId="0" fontId="53" fillId="36" borderId="16" xfId="0" applyFont="1" applyFill="1" applyBorder="1" applyAlignment="1">
      <alignment vertical="top"/>
    </xf>
    <xf numFmtId="0" fontId="53" fillId="36" borderId="19" xfId="0" applyFont="1" applyFill="1" applyBorder="1" applyAlignment="1">
      <alignment vertical="top"/>
    </xf>
    <xf numFmtId="0" fontId="43" fillId="29" borderId="22" xfId="0" applyFont="1" applyFill="1" applyBorder="1" applyAlignment="1">
      <alignment horizontal="center" vertical="center"/>
    </xf>
    <xf numFmtId="0" fontId="53" fillId="36" borderId="14" xfId="0" applyFont="1" applyFill="1" applyBorder="1" applyAlignment="1">
      <alignment vertical="top"/>
    </xf>
    <xf numFmtId="0" fontId="53" fillId="35" borderId="19" xfId="0" applyFont="1" applyFill="1" applyBorder="1" applyAlignment="1">
      <alignment horizontal="left" vertical="top"/>
    </xf>
    <xf numFmtId="0" fontId="39" fillId="0" borderId="3" xfId="0" applyFont="1" applyFill="1" applyBorder="1" applyAlignment="1">
      <alignment horizontal="left" vertical="top" wrapText="1"/>
    </xf>
    <xf numFmtId="0" fontId="53" fillId="35" borderId="16" xfId="0" applyFont="1" applyFill="1" applyBorder="1" applyAlignment="1">
      <alignment horizontal="left" vertical="top"/>
    </xf>
    <xf numFmtId="0" fontId="53" fillId="35" borderId="14" xfId="0" applyFont="1" applyFill="1" applyBorder="1" applyAlignment="1">
      <alignment horizontal="left" vertical="top"/>
    </xf>
    <xf numFmtId="0" fontId="53" fillId="36" borderId="16" xfId="0" applyFont="1" applyFill="1" applyBorder="1" applyAlignment="1">
      <alignment horizontal="left" vertical="top"/>
    </xf>
    <xf numFmtId="0" fontId="53" fillId="36" borderId="19" xfId="0" applyFont="1" applyFill="1" applyBorder="1" applyAlignment="1">
      <alignment horizontal="left" vertical="top"/>
    </xf>
    <xf numFmtId="0" fontId="39" fillId="33" borderId="19" xfId="0" applyFont="1" applyFill="1" applyBorder="1" applyAlignment="1">
      <alignment horizontal="left" vertical="top"/>
    </xf>
    <xf numFmtId="0" fontId="39" fillId="33" borderId="16" xfId="0" applyFont="1" applyFill="1" applyBorder="1" applyAlignment="1">
      <alignment horizontal="left" vertical="top"/>
    </xf>
    <xf numFmtId="0" fontId="39" fillId="33" borderId="14" xfId="0" applyFont="1" applyFill="1" applyBorder="1" applyAlignment="1">
      <alignment horizontal="left" vertical="top"/>
    </xf>
    <xf numFmtId="0" fontId="53" fillId="36" borderId="14" xfId="0" applyFont="1" applyFill="1" applyBorder="1" applyAlignment="1">
      <alignment horizontal="left" vertical="top"/>
    </xf>
    <xf numFmtId="0" fontId="45" fillId="33" borderId="19" xfId="0" applyFont="1" applyFill="1" applyBorder="1" applyAlignment="1">
      <alignment horizontal="left" vertical="top"/>
    </xf>
    <xf numFmtId="0" fontId="45" fillId="33" borderId="16" xfId="0" applyFont="1" applyFill="1" applyBorder="1" applyAlignment="1">
      <alignment horizontal="left" vertical="top" wrapText="1"/>
    </xf>
    <xf numFmtId="0" fontId="45" fillId="33" borderId="19" xfId="0" applyFont="1" applyFill="1" applyBorder="1" applyAlignment="1">
      <alignment horizontal="left" vertical="top" wrapText="1"/>
    </xf>
    <xf numFmtId="0" fontId="45" fillId="33" borderId="16" xfId="0" applyFont="1" applyFill="1" applyBorder="1" applyAlignment="1">
      <alignment horizontal="left" vertical="top" wrapText="1"/>
    </xf>
    <xf numFmtId="0" fontId="45" fillId="33" borderId="14" xfId="0" applyFont="1" applyFill="1" applyBorder="1" applyAlignment="1">
      <alignment horizontal="left" vertical="top" wrapText="1"/>
    </xf>
    <xf numFmtId="0" fontId="43" fillId="29" borderId="22" xfId="0" applyFont="1" applyFill="1" applyBorder="1" applyAlignment="1">
      <alignment horizontal="center" vertical="center"/>
    </xf>
    <xf numFmtId="0" fontId="47" fillId="28" borderId="27" xfId="0" applyFont="1" applyFill="1" applyBorder="1" applyAlignment="1">
      <alignment horizontal="center" vertical="center"/>
    </xf>
    <xf numFmtId="0" fontId="45" fillId="0" borderId="14" xfId="0" applyFont="1" applyFill="1" applyBorder="1" applyAlignment="1">
      <alignment horizontal="center" vertical="center" wrapText="1"/>
    </xf>
    <xf numFmtId="0" fontId="45" fillId="0" borderId="14" xfId="0" applyFont="1" applyFill="1" applyBorder="1" applyAlignment="1">
      <alignment vertical="center" wrapText="1"/>
    </xf>
    <xf numFmtId="0" fontId="45" fillId="33" borderId="16" xfId="0" applyFont="1" applyFill="1" applyBorder="1" applyAlignment="1">
      <alignment horizontal="left" vertical="top"/>
    </xf>
    <xf numFmtId="0" fontId="45" fillId="33" borderId="18" xfId="0" applyFont="1" applyFill="1" applyBorder="1" applyAlignment="1">
      <alignment horizontal="left" vertical="top"/>
    </xf>
    <xf numFmtId="0" fontId="45" fillId="33" borderId="15" xfId="0" applyFont="1" applyFill="1" applyBorder="1" applyAlignment="1">
      <alignment horizontal="left" vertical="top" wrapText="1"/>
    </xf>
    <xf numFmtId="0" fontId="45" fillId="33" borderId="46" xfId="0" applyFont="1" applyFill="1" applyBorder="1" applyAlignment="1">
      <alignment horizontal="left" vertical="top"/>
    </xf>
    <xf numFmtId="0" fontId="43" fillId="29" borderId="22" xfId="0" applyFont="1" applyFill="1" applyBorder="1" applyAlignment="1">
      <alignment horizontal="center" vertical="center"/>
    </xf>
    <xf numFmtId="0" fontId="47" fillId="28" borderId="27" xfId="0" applyFont="1" applyFill="1" applyBorder="1" applyAlignment="1">
      <alignment horizontal="center" vertical="center"/>
    </xf>
    <xf numFmtId="0" fontId="53" fillId="35" borderId="19" xfId="0" applyFont="1" applyFill="1" applyBorder="1" applyAlignment="1">
      <alignment horizontal="left" vertical="top" wrapText="1"/>
    </xf>
    <xf numFmtId="0" fontId="53" fillId="35" borderId="16" xfId="0" applyFont="1" applyFill="1" applyBorder="1" applyAlignment="1">
      <alignment horizontal="left" vertical="top" wrapText="1"/>
    </xf>
    <xf numFmtId="0" fontId="47" fillId="28" borderId="27" xfId="0" applyFont="1" applyFill="1" applyBorder="1" applyAlignment="1">
      <alignment horizontal="center" vertical="center"/>
    </xf>
    <xf numFmtId="0" fontId="46" fillId="27" borderId="23" xfId="0" applyFont="1" applyFill="1" applyBorder="1" applyAlignment="1" applyProtection="1">
      <alignment horizontal="left" vertical="center"/>
      <protection locked="0"/>
    </xf>
    <xf numFmtId="0" fontId="46" fillId="27" borderId="0" xfId="0" applyFont="1" applyFill="1" applyBorder="1" applyAlignment="1" applyProtection="1">
      <alignment horizontal="left" vertical="center"/>
      <protection locked="0"/>
    </xf>
    <xf numFmtId="0" fontId="46" fillId="27" borderId="20" xfId="0" applyFont="1" applyFill="1" applyBorder="1" applyAlignment="1" applyProtection="1">
      <alignment horizontal="left" vertical="center"/>
      <protection locked="0"/>
    </xf>
    <xf numFmtId="0" fontId="46" fillId="27" borderId="22" xfId="0" applyFont="1" applyFill="1" applyBorder="1" applyAlignment="1" applyProtection="1">
      <alignment horizontal="left" vertical="center"/>
      <protection locked="0"/>
    </xf>
    <xf numFmtId="0" fontId="46" fillId="27" borderId="47" xfId="0" applyFont="1" applyFill="1" applyBorder="1" applyAlignment="1" applyProtection="1">
      <alignment horizontal="left" vertical="center"/>
      <protection locked="0"/>
    </xf>
    <xf numFmtId="0" fontId="39" fillId="0" borderId="3" xfId="0" applyFont="1" applyFill="1" applyBorder="1" applyAlignment="1">
      <alignment vertical="top" wrapText="1"/>
    </xf>
    <xf numFmtId="0" fontId="45" fillId="0" borderId="3" xfId="0" applyFont="1" applyBorder="1" applyAlignment="1">
      <alignment vertical="top" wrapText="1"/>
    </xf>
    <xf numFmtId="0" fontId="45" fillId="0" borderId="3" xfId="0" applyFont="1" applyBorder="1" applyAlignment="1">
      <alignment horizontal="left" vertical="top"/>
    </xf>
    <xf numFmtId="0" fontId="36" fillId="0" borderId="0" xfId="0" applyFont="1" applyFill="1" applyAlignment="1">
      <alignment vertical="center"/>
    </xf>
    <xf numFmtId="0" fontId="39" fillId="0" borderId="19" xfId="0" applyFont="1" applyFill="1" applyBorder="1" applyAlignment="1">
      <alignment vertical="top" wrapText="1"/>
    </xf>
    <xf numFmtId="0" fontId="39" fillId="0" borderId="48" xfId="0" applyFont="1" applyFill="1" applyBorder="1" applyAlignment="1">
      <alignment vertical="top" wrapText="1"/>
    </xf>
    <xf numFmtId="0" fontId="39" fillId="0" borderId="49" xfId="0" applyFont="1" applyFill="1" applyBorder="1" applyAlignment="1">
      <alignment vertical="top" wrapText="1"/>
    </xf>
    <xf numFmtId="0" fontId="39" fillId="33" borderId="48" xfId="0" applyFont="1" applyFill="1" applyBorder="1" applyAlignment="1">
      <alignment vertical="top" wrapText="1"/>
    </xf>
    <xf numFmtId="0" fontId="39" fillId="33" borderId="19" xfId="0" applyFont="1" applyFill="1" applyBorder="1" applyAlignment="1">
      <alignment vertical="top" wrapText="1"/>
    </xf>
    <xf numFmtId="0" fontId="39" fillId="33" borderId="19" xfId="0" applyFont="1" applyFill="1" applyBorder="1" applyAlignment="1">
      <alignment horizontal="left" vertical="top" wrapText="1"/>
    </xf>
    <xf numFmtId="0" fontId="49" fillId="26" borderId="25" xfId="0" applyFont="1" applyFill="1" applyBorder="1" applyAlignment="1">
      <alignment horizontal="center" vertical="center"/>
    </xf>
    <xf numFmtId="0" fontId="39" fillId="0" borderId="14" xfId="0" applyFont="1" applyFill="1" applyBorder="1" applyAlignment="1">
      <alignment vertical="top" wrapText="1"/>
    </xf>
    <xf numFmtId="0" fontId="45" fillId="33" borderId="48" xfId="0" applyFont="1" applyFill="1" applyBorder="1" applyAlignment="1">
      <alignment vertical="top" wrapText="1"/>
    </xf>
    <xf numFmtId="0" fontId="45" fillId="33" borderId="49" xfId="0" applyFont="1" applyFill="1" applyBorder="1" applyAlignment="1">
      <alignment vertical="top" wrapText="1"/>
    </xf>
    <xf numFmtId="0" fontId="39" fillId="33" borderId="46" xfId="0" applyFont="1" applyFill="1" applyBorder="1" applyAlignment="1">
      <alignment vertical="top"/>
    </xf>
    <xf numFmtId="0" fontId="39" fillId="0" borderId="14" xfId="0" applyFont="1" applyFill="1" applyBorder="1" applyAlignment="1">
      <alignment horizontal="left" vertical="top" wrapText="1"/>
    </xf>
    <xf numFmtId="0" fontId="36" fillId="0" borderId="16" xfId="0" applyFont="1" applyBorder="1" applyAlignment="1">
      <alignment horizontal="center" vertical="center"/>
    </xf>
    <xf numFmtId="0" fontId="36" fillId="0" borderId="51" xfId="0" applyFont="1" applyBorder="1" applyAlignment="1">
      <alignment horizontal="center" vertical="center"/>
    </xf>
    <xf numFmtId="0" fontId="36" fillId="0" borderId="49" xfId="0" applyFont="1" applyBorder="1" applyAlignment="1">
      <alignment horizontal="center" vertical="center"/>
    </xf>
    <xf numFmtId="0" fontId="36" fillId="0" borderId="48" xfId="0" applyFont="1" applyBorder="1" applyAlignment="1">
      <alignment horizontal="center" vertical="center"/>
    </xf>
    <xf numFmtId="0" fontId="36" fillId="0" borderId="50" xfId="0" applyFont="1" applyBorder="1" applyAlignment="1">
      <alignment horizontal="center" vertical="center"/>
    </xf>
    <xf numFmtId="0" fontId="36" fillId="0" borderId="3" xfId="0" applyFont="1" applyBorder="1" applyAlignment="1">
      <alignment vertical="center" wrapText="1"/>
    </xf>
    <xf numFmtId="0" fontId="36" fillId="0" borderId="3" xfId="0" applyFont="1" applyBorder="1" applyAlignment="1">
      <alignment vertical="center"/>
    </xf>
    <xf numFmtId="0" fontId="36" fillId="0" borderId="3" xfId="0" applyFont="1" applyFill="1" applyBorder="1" applyAlignment="1">
      <alignment vertical="center" wrapText="1"/>
    </xf>
    <xf numFmtId="0" fontId="36" fillId="0" borderId="3" xfId="0" applyFont="1" applyFill="1" applyBorder="1" applyAlignment="1">
      <alignment vertical="center"/>
    </xf>
    <xf numFmtId="0" fontId="45" fillId="0" borderId="48" xfId="0" applyFont="1" applyBorder="1" applyAlignment="1">
      <alignment horizontal="left" vertical="center"/>
    </xf>
    <xf numFmtId="0" fontId="45" fillId="0" borderId="48" xfId="0" applyFont="1" applyBorder="1" applyAlignment="1">
      <alignment horizontal="center" vertical="center"/>
    </xf>
    <xf numFmtId="0" fontId="45" fillId="0" borderId="3" xfId="0" applyFont="1" applyBorder="1" applyAlignment="1">
      <alignment vertical="center" wrapText="1"/>
    </xf>
    <xf numFmtId="0" fontId="45" fillId="0" borderId="3" xfId="0" applyFont="1" applyBorder="1" applyAlignment="1">
      <alignment vertical="center"/>
    </xf>
    <xf numFmtId="0" fontId="45" fillId="0" borderId="51" xfId="0" applyFont="1" applyBorder="1" applyAlignment="1">
      <alignment horizontal="center" vertical="center"/>
    </xf>
    <xf numFmtId="0" fontId="45" fillId="0" borderId="49" xfId="0" applyFont="1" applyBorder="1" applyAlignment="1">
      <alignment horizontal="center" vertical="center"/>
    </xf>
    <xf numFmtId="0" fontId="45" fillId="0" borderId="52" xfId="0" applyFont="1" applyBorder="1" applyAlignment="1">
      <alignment horizontal="center" vertical="center"/>
    </xf>
    <xf numFmtId="0" fontId="45" fillId="0" borderId="50" xfId="0" applyFont="1" applyBorder="1" applyAlignment="1">
      <alignment horizontal="center" vertical="center"/>
    </xf>
    <xf numFmtId="0" fontId="39" fillId="0" borderId="14" xfId="0" applyFont="1" applyFill="1" applyBorder="1" applyAlignment="1">
      <alignment horizontal="left" vertical="top" wrapText="1"/>
    </xf>
    <xf numFmtId="0" fontId="0" fillId="0" borderId="51" xfId="0" applyBorder="1"/>
    <xf numFmtId="0" fontId="0" fillId="0" borderId="49" xfId="0" applyBorder="1"/>
    <xf numFmtId="0" fontId="0" fillId="0" borderId="52" xfId="0" applyBorder="1"/>
    <xf numFmtId="0" fontId="45" fillId="0" borderId="19" xfId="0" applyFont="1" applyFill="1" applyBorder="1" applyAlignment="1">
      <alignment horizontal="center" vertical="center" wrapText="1"/>
    </xf>
    <xf numFmtId="0" fontId="45" fillId="0" borderId="19" xfId="0" applyFont="1" applyFill="1" applyBorder="1" applyAlignment="1">
      <alignment vertical="center" wrapText="1"/>
    </xf>
    <xf numFmtId="0" fontId="45" fillId="0" borderId="49" xfId="0" applyFont="1" applyFill="1" applyBorder="1" applyAlignment="1">
      <alignment horizontal="center" vertical="center" wrapText="1"/>
    </xf>
    <xf numFmtId="0" fontId="45" fillId="0" borderId="49" xfId="0" applyFont="1" applyFill="1" applyBorder="1" applyAlignment="1">
      <alignment vertical="center" wrapText="1"/>
    </xf>
    <xf numFmtId="0" fontId="36" fillId="0" borderId="52" xfId="0" applyFont="1" applyBorder="1" applyAlignment="1">
      <alignment horizontal="center" vertical="center"/>
    </xf>
    <xf numFmtId="0" fontId="43" fillId="29" borderId="22" xfId="0" applyFont="1" applyFill="1" applyBorder="1" applyAlignment="1">
      <alignment horizontal="center" vertical="center"/>
    </xf>
    <xf numFmtId="0" fontId="47" fillId="28" borderId="27" xfId="0" applyFont="1" applyFill="1" applyBorder="1" applyAlignment="1">
      <alignment horizontal="center" vertical="center"/>
    </xf>
    <xf numFmtId="0" fontId="43" fillId="29" borderId="2" xfId="0" applyFont="1" applyFill="1" applyBorder="1" applyAlignment="1" applyProtection="1">
      <alignment horizontal="center" vertical="center"/>
      <protection locked="0"/>
    </xf>
    <xf numFmtId="0" fontId="39" fillId="33" borderId="51" xfId="0" applyFont="1" applyFill="1" applyBorder="1" applyAlignment="1">
      <alignment vertical="top"/>
    </xf>
    <xf numFmtId="0" fontId="39" fillId="33" borderId="49" xfId="0" applyFont="1" applyFill="1" applyBorder="1" applyAlignment="1">
      <alignment vertical="top"/>
    </xf>
    <xf numFmtId="0" fontId="39" fillId="33" borderId="48" xfId="0" applyFont="1" applyFill="1" applyBorder="1" applyAlignment="1">
      <alignment vertical="top"/>
    </xf>
    <xf numFmtId="0" fontId="39" fillId="33" borderId="50" xfId="0" applyFont="1" applyFill="1" applyBorder="1" applyAlignment="1">
      <alignment vertical="top"/>
    </xf>
    <xf numFmtId="0" fontId="45" fillId="33" borderId="3" xfId="0" applyFont="1" applyFill="1" applyBorder="1" applyAlignment="1">
      <alignment horizontal="center" vertical="center" wrapText="1"/>
    </xf>
    <xf numFmtId="0" fontId="45" fillId="33" borderId="3" xfId="0" applyFont="1" applyFill="1" applyBorder="1" applyAlignment="1">
      <alignment vertical="center" wrapText="1"/>
    </xf>
    <xf numFmtId="0" fontId="45" fillId="33" borderId="0" xfId="0" applyFont="1" applyFill="1" applyAlignment="1">
      <alignment vertical="center"/>
    </xf>
    <xf numFmtId="0" fontId="36" fillId="33" borderId="0" xfId="0" applyFont="1" applyFill="1" applyAlignment="1">
      <alignment vertical="center"/>
    </xf>
    <xf numFmtId="0" fontId="45" fillId="33" borderId="3" xfId="0" applyFont="1" applyFill="1" applyBorder="1" applyAlignment="1">
      <alignment horizontal="left" vertical="top"/>
    </xf>
    <xf numFmtId="0" fontId="55" fillId="33" borderId="3" xfId="0" applyFont="1" applyFill="1" applyBorder="1" applyAlignment="1">
      <alignment horizontal="left" vertical="top" wrapText="1"/>
    </xf>
    <xf numFmtId="0" fontId="53" fillId="35" borderId="19" xfId="0" applyFont="1" applyFill="1" applyBorder="1" applyAlignment="1">
      <alignment vertical="top"/>
    </xf>
    <xf numFmtId="0" fontId="53" fillId="35" borderId="3" xfId="0" applyFont="1" applyFill="1" applyBorder="1" applyAlignment="1">
      <alignment horizontal="left" vertical="top"/>
    </xf>
    <xf numFmtId="0" fontId="39" fillId="33" borderId="3" xfId="0" applyFont="1" applyFill="1" applyBorder="1" applyAlignment="1">
      <alignment horizontal="left" vertical="top"/>
    </xf>
    <xf numFmtId="0" fontId="39" fillId="33" borderId="14" xfId="0" applyFont="1" applyFill="1" applyBorder="1" applyAlignment="1">
      <alignment horizontal="left" vertical="top" wrapText="1"/>
    </xf>
    <xf numFmtId="0" fontId="45" fillId="33" borderId="19" xfId="0" applyFont="1" applyFill="1" applyBorder="1" applyAlignment="1">
      <alignment vertical="top"/>
    </xf>
    <xf numFmtId="0" fontId="36" fillId="0" borderId="3" xfId="0" applyFont="1" applyBorder="1"/>
    <xf numFmtId="0" fontId="36" fillId="33" borderId="3" xfId="0" applyFont="1" applyFill="1" applyBorder="1"/>
    <xf numFmtId="0" fontId="0" fillId="33" borderId="0" xfId="0" applyFill="1"/>
    <xf numFmtId="0" fontId="45" fillId="0" borderId="19" xfId="0" applyFont="1" applyBorder="1" applyAlignment="1">
      <alignment horizontal="left" vertical="top"/>
    </xf>
    <xf numFmtId="0" fontId="36" fillId="0" borderId="19" xfId="0" applyFont="1" applyBorder="1"/>
    <xf numFmtId="0" fontId="0" fillId="0" borderId="23" xfId="0" applyBorder="1"/>
    <xf numFmtId="0" fontId="0" fillId="0" borderId="23" xfId="0" applyBorder="1" applyAlignment="1">
      <alignment wrapText="1"/>
    </xf>
    <xf numFmtId="0" fontId="39" fillId="0" borderId="3" xfId="0" applyFont="1" applyBorder="1" applyAlignment="1">
      <alignment vertical="top" wrapText="1"/>
    </xf>
    <xf numFmtId="0" fontId="39" fillId="33" borderId="3" xfId="0" applyFont="1" applyFill="1" applyBorder="1" applyAlignment="1">
      <alignment vertical="top"/>
    </xf>
    <xf numFmtId="176" fontId="45" fillId="33" borderId="3" xfId="0" applyNumberFormat="1" applyFont="1" applyFill="1" applyBorder="1" applyAlignment="1">
      <alignment horizontal="left" vertical="top"/>
    </xf>
    <xf numFmtId="0" fontId="39" fillId="0" borderId="27" xfId="0" applyFont="1" applyBorder="1" applyAlignment="1">
      <alignment horizontal="center" vertical="center"/>
    </xf>
    <xf numFmtId="0" fontId="39" fillId="0" borderId="27" xfId="0" applyFont="1" applyBorder="1" applyAlignment="1">
      <alignment vertical="center"/>
    </xf>
    <xf numFmtId="0" fontId="39" fillId="0" borderId="27" xfId="0" applyFont="1" applyBorder="1" applyAlignment="1">
      <alignment horizontal="left" vertical="center"/>
    </xf>
    <xf numFmtId="0" fontId="42" fillId="0" borderId="40" xfId="0" applyFont="1" applyFill="1" applyBorder="1" applyAlignment="1">
      <alignment horizontal="center" vertical="center"/>
    </xf>
    <xf numFmtId="0" fontId="42" fillId="0" borderId="26" xfId="0" applyFont="1" applyFill="1" applyBorder="1" applyAlignment="1">
      <alignment horizontal="center" vertical="center"/>
    </xf>
    <xf numFmtId="0" fontId="42" fillId="0" borderId="42" xfId="0" applyFont="1" applyFill="1" applyBorder="1" applyAlignment="1">
      <alignment horizontal="center" vertical="center"/>
    </xf>
    <xf numFmtId="0" fontId="42" fillId="0" borderId="30" xfId="0" applyFont="1" applyFill="1" applyBorder="1" applyAlignment="1">
      <alignment horizontal="center" vertical="center"/>
    </xf>
    <xf numFmtId="0" fontId="42" fillId="0" borderId="43" xfId="0" applyFont="1" applyFill="1" applyBorder="1" applyAlignment="1">
      <alignment horizontal="center" vertical="center"/>
    </xf>
    <xf numFmtId="0" fontId="42" fillId="0" borderId="32" xfId="0" applyFont="1" applyFill="1" applyBorder="1" applyAlignment="1">
      <alignment horizontal="center" vertical="center"/>
    </xf>
    <xf numFmtId="0" fontId="38" fillId="30" borderId="0" xfId="0" applyFont="1" applyFill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39" fillId="0" borderId="45" xfId="0" applyFont="1" applyBorder="1" applyAlignment="1">
      <alignment horizontal="center" vertical="center"/>
    </xf>
    <xf numFmtId="176" fontId="39" fillId="0" borderId="27" xfId="0" applyNumberFormat="1" applyFont="1" applyBorder="1" applyAlignment="1">
      <alignment vertical="center"/>
    </xf>
    <xf numFmtId="14" fontId="39" fillId="0" borderId="27" xfId="0" applyNumberFormat="1" applyFont="1" applyBorder="1" applyAlignment="1">
      <alignment horizontal="left" vertical="center"/>
    </xf>
    <xf numFmtId="0" fontId="40" fillId="0" borderId="27" xfId="0" applyFont="1" applyBorder="1" applyAlignment="1">
      <alignment horizontal="center" vertical="center"/>
    </xf>
    <xf numFmtId="0" fontId="37" fillId="0" borderId="27" xfId="66" applyFont="1" applyBorder="1" applyAlignment="1" applyProtection="1">
      <alignment vertical="center" wrapText="1"/>
    </xf>
    <xf numFmtId="0" fontId="39" fillId="0" borderId="27" xfId="0" applyFont="1" applyBorder="1" applyAlignment="1">
      <alignment vertical="center" wrapText="1"/>
    </xf>
    <xf numFmtId="0" fontId="41" fillId="0" borderId="27" xfId="0" applyFont="1" applyBorder="1" applyAlignment="1">
      <alignment vertical="center" wrapText="1"/>
    </xf>
    <xf numFmtId="0" fontId="43" fillId="29" borderId="21" xfId="0" applyFont="1" applyFill="1" applyBorder="1" applyAlignment="1">
      <alignment horizontal="center" vertical="center"/>
    </xf>
    <xf numFmtId="0" fontId="43" fillId="29" borderId="22" xfId="0" applyFont="1" applyFill="1" applyBorder="1" applyAlignment="1">
      <alignment horizontal="center" vertical="center"/>
    </xf>
    <xf numFmtId="0" fontId="43" fillId="29" borderId="2" xfId="65" applyFont="1" applyFill="1" applyBorder="1" applyAlignment="1" applyProtection="1">
      <alignment horizontal="center" vertical="center" wrapText="1"/>
      <protection locked="0"/>
    </xf>
    <xf numFmtId="0" fontId="43" fillId="29" borderId="17" xfId="65" applyFont="1" applyFill="1" applyBorder="1" applyAlignment="1" applyProtection="1">
      <alignment horizontal="center" vertical="center" wrapText="1"/>
      <protection locked="0"/>
    </xf>
    <xf numFmtId="0" fontId="49" fillId="26" borderId="18" xfId="0" applyFont="1" applyFill="1" applyBorder="1" applyAlignment="1">
      <alignment horizontal="center" vertical="center"/>
    </xf>
    <xf numFmtId="0" fontId="49" fillId="26" borderId="23" xfId="0" applyFont="1" applyFill="1" applyBorder="1" applyAlignment="1">
      <alignment horizontal="center" vertical="center"/>
    </xf>
    <xf numFmtId="0" fontId="49" fillId="26" borderId="19" xfId="0" applyFont="1" applyFill="1" applyBorder="1" applyAlignment="1">
      <alignment horizontal="center" vertical="center"/>
    </xf>
    <xf numFmtId="0" fontId="49" fillId="26" borderId="14" xfId="0" applyFont="1" applyFill="1" applyBorder="1" applyAlignment="1">
      <alignment horizontal="center" vertical="center"/>
    </xf>
    <xf numFmtId="0" fontId="49" fillId="26" borderId="19" xfId="0" applyFont="1" applyFill="1" applyBorder="1" applyAlignment="1">
      <alignment horizontal="center" vertical="center" wrapText="1"/>
    </xf>
    <xf numFmtId="0" fontId="49" fillId="26" borderId="14" xfId="0" applyFont="1" applyFill="1" applyBorder="1" applyAlignment="1">
      <alignment horizontal="center" vertical="center" wrapText="1"/>
    </xf>
    <xf numFmtId="0" fontId="49" fillId="26" borderId="15" xfId="0" applyFont="1" applyFill="1" applyBorder="1" applyAlignment="1">
      <alignment horizontal="center" vertical="center"/>
    </xf>
    <xf numFmtId="0" fontId="46" fillId="27" borderId="23" xfId="0" applyFont="1" applyFill="1" applyBorder="1" applyAlignment="1" applyProtection="1">
      <alignment horizontal="center" vertical="center"/>
      <protection locked="0"/>
    </xf>
    <xf numFmtId="0" fontId="46" fillId="27" borderId="25" xfId="0" applyFont="1" applyFill="1" applyBorder="1" applyAlignment="1" applyProtection="1">
      <alignment horizontal="center" vertical="center"/>
      <protection locked="0"/>
    </xf>
    <xf numFmtId="0" fontId="46" fillId="27" borderId="0" xfId="0" applyFont="1" applyFill="1" applyBorder="1" applyAlignment="1" applyProtection="1">
      <alignment horizontal="center" vertical="center"/>
      <protection locked="0"/>
    </xf>
    <xf numFmtId="0" fontId="46" fillId="27" borderId="24" xfId="0" applyFont="1" applyFill="1" applyBorder="1" applyAlignment="1" applyProtection="1">
      <alignment horizontal="center" vertical="center"/>
      <protection locked="0"/>
    </xf>
    <xf numFmtId="0" fontId="46" fillId="27" borderId="21" xfId="0" applyFont="1" applyFill="1" applyBorder="1" applyAlignment="1" applyProtection="1">
      <alignment horizontal="center" vertical="center"/>
      <protection locked="0"/>
    </xf>
    <xf numFmtId="0" fontId="46" fillId="27" borderId="22" xfId="0" applyFont="1" applyFill="1" applyBorder="1" applyAlignment="1" applyProtection="1">
      <alignment horizontal="center" vertical="center"/>
      <protection locked="0"/>
    </xf>
    <xf numFmtId="0" fontId="47" fillId="28" borderId="37" xfId="0" applyFont="1" applyFill="1" applyBorder="1" applyAlignment="1">
      <alignment horizontal="center" vertical="center"/>
    </xf>
    <xf numFmtId="0" fontId="47" fillId="28" borderId="38" xfId="0" applyFont="1" applyFill="1" applyBorder="1" applyAlignment="1">
      <alignment horizontal="center" vertical="center"/>
    </xf>
    <xf numFmtId="0" fontId="39" fillId="0" borderId="38" xfId="0" applyFont="1" applyBorder="1" applyAlignment="1">
      <alignment horizontal="center" vertical="center"/>
    </xf>
    <xf numFmtId="0" fontId="39" fillId="0" borderId="39" xfId="0" applyFont="1" applyBorder="1" applyAlignment="1">
      <alignment horizontal="center" vertical="center"/>
    </xf>
    <xf numFmtId="0" fontId="47" fillId="28" borderId="36" xfId="0" applyFont="1" applyFill="1" applyBorder="1" applyAlignment="1">
      <alignment horizontal="center" vertical="center"/>
    </xf>
    <xf numFmtId="0" fontId="47" fillId="28" borderId="27" xfId="0" applyFont="1" applyFill="1" applyBorder="1" applyAlignment="1">
      <alignment horizontal="center" vertical="center"/>
    </xf>
    <xf numFmtId="0" fontId="48" fillId="0" borderId="27" xfId="0" applyFont="1" applyBorder="1" applyAlignment="1">
      <alignment horizontal="center" vertical="center"/>
    </xf>
    <xf numFmtId="0" fontId="48" fillId="0" borderId="31" xfId="0" applyFont="1" applyBorder="1" applyAlignment="1">
      <alignment horizontal="center" vertical="center"/>
    </xf>
    <xf numFmtId="14" fontId="39" fillId="0" borderId="27" xfId="0" applyNumberFormat="1" applyFont="1" applyBorder="1" applyAlignment="1">
      <alignment horizontal="center" vertical="center"/>
    </xf>
    <xf numFmtId="14" fontId="39" fillId="0" borderId="31" xfId="0" applyNumberFormat="1" applyFont="1" applyBorder="1" applyAlignment="1">
      <alignment horizontal="center" vertical="center"/>
    </xf>
    <xf numFmtId="182" fontId="39" fillId="0" borderId="27" xfId="0" applyNumberFormat="1" applyFont="1" applyBorder="1" applyAlignment="1">
      <alignment horizontal="center" vertical="center"/>
    </xf>
    <xf numFmtId="182" fontId="39" fillId="0" borderId="31" xfId="0" applyNumberFormat="1" applyFont="1" applyBorder="1" applyAlignment="1">
      <alignment horizontal="center" vertical="center"/>
    </xf>
    <xf numFmtId="0" fontId="47" fillId="28" borderId="33" xfId="0" applyFont="1" applyFill="1" applyBorder="1" applyAlignment="1">
      <alignment horizontal="center" vertical="center"/>
    </xf>
    <xf numFmtId="0" fontId="47" fillId="28" borderId="34" xfId="0" applyFont="1" applyFill="1" applyBorder="1" applyAlignment="1">
      <alignment horizontal="center" vertical="center"/>
    </xf>
    <xf numFmtId="0" fontId="47" fillId="28" borderId="35" xfId="0" applyFont="1" applyFill="1" applyBorder="1" applyAlignment="1">
      <alignment horizontal="center" vertical="center"/>
    </xf>
    <xf numFmtId="182" fontId="39" fillId="0" borderId="29" xfId="0" applyNumberFormat="1" applyFont="1" applyBorder="1" applyAlignment="1">
      <alignment horizontal="center" vertical="center"/>
    </xf>
    <xf numFmtId="182" fontId="39" fillId="0" borderId="41" xfId="0" applyNumberFormat="1" applyFont="1" applyBorder="1" applyAlignment="1">
      <alignment horizontal="center" vertical="center"/>
    </xf>
    <xf numFmtId="0" fontId="43" fillId="29" borderId="47" xfId="65" applyFont="1" applyFill="1" applyBorder="1" applyAlignment="1" applyProtection="1">
      <alignment horizontal="center" vertical="center" wrapText="1"/>
      <protection locked="0"/>
    </xf>
    <xf numFmtId="0" fontId="43" fillId="29" borderId="20" xfId="0" applyFont="1" applyFill="1" applyBorder="1" applyAlignment="1">
      <alignment horizontal="center" vertical="center"/>
    </xf>
    <xf numFmtId="0" fontId="43" fillId="29" borderId="47" xfId="0" applyFont="1" applyFill="1" applyBorder="1" applyAlignment="1" applyProtection="1">
      <alignment horizontal="center" vertical="center"/>
      <protection locked="0"/>
    </xf>
    <xf numFmtId="0" fontId="43" fillId="29" borderId="2" xfId="0" applyFont="1" applyFill="1" applyBorder="1" applyAlignment="1" applyProtection="1">
      <alignment horizontal="center" vertical="center"/>
      <protection locked="0"/>
    </xf>
    <xf numFmtId="0" fontId="43" fillId="29" borderId="17" xfId="0" applyFont="1" applyFill="1" applyBorder="1" applyAlignment="1" applyProtection="1">
      <alignment horizontal="center" vertical="center"/>
      <protection locked="0"/>
    </xf>
    <xf numFmtId="0" fontId="49" fillId="26" borderId="25" xfId="0" applyFont="1" applyFill="1" applyBorder="1" applyAlignment="1">
      <alignment horizontal="center" vertical="center"/>
    </xf>
    <xf numFmtId="0" fontId="46" fillId="27" borderId="18" xfId="0" applyFont="1" applyFill="1" applyBorder="1" applyAlignment="1" applyProtection="1">
      <alignment horizontal="center" vertical="center"/>
      <protection locked="0"/>
    </xf>
    <xf numFmtId="0" fontId="46" fillId="27" borderId="46" xfId="0" applyFont="1" applyFill="1" applyBorder="1" applyAlignment="1" applyProtection="1">
      <alignment horizontal="center" vertical="center"/>
      <protection locked="0"/>
    </xf>
    <xf numFmtId="0" fontId="46" fillId="27" borderId="15" xfId="0" applyFont="1" applyFill="1" applyBorder="1" applyAlignment="1" applyProtection="1">
      <alignment horizontal="center" vertical="center"/>
      <protection locked="0"/>
    </xf>
    <xf numFmtId="0" fontId="53" fillId="35" borderId="19" xfId="0" applyFont="1" applyFill="1" applyBorder="1" applyAlignment="1">
      <alignment horizontal="center" vertical="top"/>
    </xf>
    <xf numFmtId="0" fontId="53" fillId="35" borderId="16" xfId="0" applyFont="1" applyFill="1" applyBorder="1" applyAlignment="1">
      <alignment horizontal="center" vertical="top"/>
    </xf>
    <xf numFmtId="0" fontId="49" fillId="26" borderId="47" xfId="0" applyFont="1" applyFill="1" applyBorder="1" applyAlignment="1">
      <alignment horizontal="center" vertical="center"/>
    </xf>
    <xf numFmtId="0" fontId="49" fillId="26" borderId="2" xfId="0" applyFont="1" applyFill="1" applyBorder="1" applyAlignment="1">
      <alignment horizontal="center" vertical="center"/>
    </xf>
    <xf numFmtId="0" fontId="49" fillId="26" borderId="17" xfId="0" applyFont="1" applyFill="1" applyBorder="1" applyAlignment="1">
      <alignment horizontal="center" vertical="center"/>
    </xf>
    <xf numFmtId="0" fontId="47" fillId="28" borderId="53" xfId="0" applyFont="1" applyFill="1" applyBorder="1" applyAlignment="1">
      <alignment horizontal="center" vertical="center"/>
    </xf>
    <xf numFmtId="0" fontId="47" fillId="28" borderId="54" xfId="0" applyFont="1" applyFill="1" applyBorder="1" applyAlignment="1">
      <alignment horizontal="center" vertical="center"/>
    </xf>
    <xf numFmtId="0" fontId="39" fillId="0" borderId="55" xfId="0" applyFont="1" applyBorder="1" applyAlignment="1">
      <alignment horizontal="center" vertical="center"/>
    </xf>
    <xf numFmtId="0" fontId="39" fillId="0" borderId="56" xfId="0" applyFont="1" applyBorder="1" applyAlignment="1">
      <alignment horizontal="center" vertical="center"/>
    </xf>
    <xf numFmtId="0" fontId="47" fillId="28" borderId="28" xfId="0" applyFont="1" applyFill="1" applyBorder="1" applyAlignment="1">
      <alignment horizontal="center" vertical="center"/>
    </xf>
    <xf numFmtId="0" fontId="47" fillId="28" borderId="45" xfId="0" applyFont="1" applyFill="1" applyBorder="1" applyAlignment="1">
      <alignment horizontal="center" vertical="center"/>
    </xf>
    <xf numFmtId="0" fontId="48" fillId="0" borderId="44" xfId="0" applyFont="1" applyBorder="1" applyAlignment="1">
      <alignment horizontal="center" vertical="center"/>
    </xf>
    <xf numFmtId="0" fontId="48" fillId="0" borderId="57" xfId="0" applyFont="1" applyBorder="1" applyAlignment="1">
      <alignment horizontal="center" vertical="center"/>
    </xf>
    <xf numFmtId="14" fontId="39" fillId="0" borderId="44" xfId="0" applyNumberFormat="1" applyFont="1" applyBorder="1" applyAlignment="1">
      <alignment horizontal="center" vertical="center"/>
    </xf>
    <xf numFmtId="14" fontId="39" fillId="0" borderId="57" xfId="0" applyNumberFormat="1" applyFont="1" applyBorder="1" applyAlignment="1">
      <alignment horizontal="center" vertical="center"/>
    </xf>
    <xf numFmtId="182" fontId="39" fillId="0" borderId="44" xfId="0" applyNumberFormat="1" applyFont="1" applyBorder="1" applyAlignment="1">
      <alignment horizontal="center" vertical="center"/>
    </xf>
    <xf numFmtId="182" fontId="39" fillId="0" borderId="57" xfId="0" applyNumberFormat="1" applyFont="1" applyBorder="1" applyAlignment="1">
      <alignment horizontal="center" vertical="center"/>
    </xf>
    <xf numFmtId="182" fontId="39" fillId="0" borderId="58" xfId="0" applyNumberFormat="1" applyFont="1" applyBorder="1" applyAlignment="1">
      <alignment horizontal="center" vertical="center"/>
    </xf>
    <xf numFmtId="182" fontId="39" fillId="0" borderId="59" xfId="0" applyNumberFormat="1" applyFont="1" applyBorder="1" applyAlignment="1">
      <alignment horizontal="center" vertical="center"/>
    </xf>
  </cellXfs>
  <cellStyles count="67">
    <cellStyle name="_020725(2_통합)_KOID" xfId="1"/>
    <cellStyle name="20% - 강조색1 2" xfId="2"/>
    <cellStyle name="20% - 강조색2 2" xfId="3"/>
    <cellStyle name="20% - 강조색3 2" xfId="4"/>
    <cellStyle name="20% - 강조색4 2" xfId="5"/>
    <cellStyle name="20% - 강조색5 2" xfId="6"/>
    <cellStyle name="20% - 강조색6 2" xfId="7"/>
    <cellStyle name="40% - 강조색1 2" xfId="8"/>
    <cellStyle name="40% - 강조색2 2" xfId="9"/>
    <cellStyle name="40% - 강조색3 2" xfId="10"/>
    <cellStyle name="40% - 강조색4 2" xfId="11"/>
    <cellStyle name="40% - 강조색5 2" xfId="12"/>
    <cellStyle name="40% - 강조색6 2" xfId="13"/>
    <cellStyle name="60% - 강조색1 2" xfId="14"/>
    <cellStyle name="60% - 강조색2 2" xfId="15"/>
    <cellStyle name="60% - 강조색3 2" xfId="16"/>
    <cellStyle name="60% - 강조색4 2" xfId="17"/>
    <cellStyle name="60% - 강조색5 2" xfId="18"/>
    <cellStyle name="60% - 강조색6 2" xfId="19"/>
    <cellStyle name="AeE­ [0]_PERSONAL" xfId="20"/>
    <cellStyle name="AeE­_PERSONAL" xfId="21"/>
    <cellStyle name="ALIGNMENT" xfId="22"/>
    <cellStyle name="C￥AØ_PERSONAL" xfId="23"/>
    <cellStyle name="category" xfId="24"/>
    <cellStyle name="Column Heading" xfId="25"/>
    <cellStyle name="Grey" xfId="26"/>
    <cellStyle name="HEADER" xfId="27"/>
    <cellStyle name="Header1" xfId="28"/>
    <cellStyle name="Header2" xfId="29"/>
    <cellStyle name="Hyperlink_NEGS" xfId="30"/>
    <cellStyle name="Input [yellow]" xfId="31"/>
    <cellStyle name="Model" xfId="32"/>
    <cellStyle name="Normal - Style1" xfId="33"/>
    <cellStyle name="Percent [2]" xfId="34"/>
    <cellStyle name="subhead" xfId="35"/>
    <cellStyle name="강조색1 2" xfId="36"/>
    <cellStyle name="강조색2 2" xfId="37"/>
    <cellStyle name="강조색3 2" xfId="38"/>
    <cellStyle name="강조색4 2" xfId="39"/>
    <cellStyle name="강조색5 2" xfId="40"/>
    <cellStyle name="강조색6 2" xfId="41"/>
    <cellStyle name="경고문 2" xfId="42"/>
    <cellStyle name="계산 2" xfId="43"/>
    <cellStyle name="나쁨 2" xfId="44"/>
    <cellStyle name="메모 2" xfId="45"/>
    <cellStyle name="보통 2" xfId="46"/>
    <cellStyle name="설명 텍스트 2" xfId="47"/>
    <cellStyle name="셀 확인 2" xfId="48"/>
    <cellStyle name="쉼표 [0]" xfId="49" builtinId="6"/>
    <cellStyle name="스타일 1" xfId="50"/>
    <cellStyle name="연결된 셀 2" xfId="51"/>
    <cellStyle name="요약 2" xfId="52"/>
    <cellStyle name="입력 2" xfId="53"/>
    <cellStyle name="제목 1 2" xfId="54"/>
    <cellStyle name="제목 2 2" xfId="55"/>
    <cellStyle name="제목 3 2" xfId="56"/>
    <cellStyle name="제목 4 2" xfId="57"/>
    <cellStyle name="제목 5" xfId="58"/>
    <cellStyle name="좋음 2" xfId="59"/>
    <cellStyle name="출력 2" xfId="60"/>
    <cellStyle name="콤마 [0]_95" xfId="61"/>
    <cellStyle name="콤마_95" xfId="62"/>
    <cellStyle name="표준" xfId="0" builtinId="0"/>
    <cellStyle name="표준 2" xfId="63"/>
    <cellStyle name="표준 3" xfId="64"/>
    <cellStyle name="표준_삼성일정" xfId="65"/>
    <cellStyle name="하이퍼링크" xfId="66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0"/>
  </sheetPr>
  <dimension ref="A1:L30"/>
  <sheetViews>
    <sheetView showGridLines="0" workbookViewId="0">
      <selection activeCell="F32" sqref="F32"/>
    </sheetView>
  </sheetViews>
  <sheetFormatPr defaultColWidth="8.8984375" defaultRowHeight="15" x14ac:dyDescent="0.35"/>
  <cols>
    <col min="1" max="1" width="13.09765625" style="2" customWidth="1"/>
    <col min="2" max="2" width="8.8984375" style="2"/>
    <col min="3" max="3" width="26.59765625" style="2" bestFit="1" customWidth="1"/>
    <col min="4" max="4" width="14.59765625" style="2" bestFit="1" customWidth="1"/>
    <col min="5" max="5" width="19.09765625" style="2" bestFit="1" customWidth="1"/>
    <col min="6" max="7" width="13.59765625" style="2" customWidth="1"/>
    <col min="8" max="16384" width="8.8984375" style="2"/>
  </cols>
  <sheetData>
    <row r="1" spans="1:12" ht="5.0999999999999996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6.4" x14ac:dyDescent="0.35">
      <c r="A2" s="166" t="s">
        <v>29</v>
      </c>
      <c r="B2" s="166"/>
      <c r="C2" s="166"/>
      <c r="D2" s="166"/>
      <c r="E2" s="166"/>
      <c r="F2" s="166"/>
      <c r="G2" s="166"/>
      <c r="H2" s="1"/>
      <c r="I2" s="1"/>
      <c r="J2" s="1"/>
      <c r="K2" s="1"/>
      <c r="L2" s="1"/>
    </row>
    <row r="3" spans="1:12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35">
      <c r="A4" s="167" t="s">
        <v>5</v>
      </c>
      <c r="B4" s="168"/>
      <c r="C4" s="159" t="s">
        <v>42</v>
      </c>
      <c r="D4" s="159"/>
      <c r="E4" s="159"/>
      <c r="F4" s="159"/>
      <c r="G4" s="159"/>
      <c r="H4" s="1"/>
      <c r="I4" s="1"/>
      <c r="J4" s="1"/>
      <c r="K4" s="1"/>
      <c r="L4" s="1"/>
    </row>
    <row r="5" spans="1:12" x14ac:dyDescent="0.35">
      <c r="A5" s="171" t="s">
        <v>6</v>
      </c>
      <c r="B5" s="171"/>
      <c r="C5" s="172"/>
      <c r="D5" s="173"/>
      <c r="E5" s="173"/>
      <c r="F5" s="173"/>
      <c r="G5" s="173"/>
      <c r="H5" s="1"/>
      <c r="I5" s="1"/>
      <c r="J5" s="1"/>
      <c r="K5" s="1"/>
      <c r="L5" s="1"/>
    </row>
    <row r="6" spans="1:12" ht="68.25" customHeight="1" x14ac:dyDescent="0.35">
      <c r="A6" s="157" t="s">
        <v>7</v>
      </c>
      <c r="B6" s="157"/>
      <c r="C6" s="173" t="s">
        <v>585</v>
      </c>
      <c r="D6" s="173"/>
      <c r="E6" s="173"/>
      <c r="F6" s="173"/>
      <c r="G6" s="173"/>
      <c r="H6" s="1"/>
      <c r="I6" s="1"/>
      <c r="J6" s="1"/>
      <c r="K6" s="1"/>
      <c r="L6" s="1"/>
    </row>
    <row r="7" spans="1:12" x14ac:dyDescent="0.35">
      <c r="A7" s="157" t="s">
        <v>8</v>
      </c>
      <c r="B7" s="27" t="s">
        <v>9</v>
      </c>
      <c r="C7" s="173"/>
      <c r="D7" s="173"/>
      <c r="E7" s="173"/>
      <c r="F7" s="173"/>
      <c r="G7" s="173"/>
      <c r="H7" s="1"/>
      <c r="I7" s="1"/>
      <c r="J7" s="1"/>
      <c r="K7" s="1"/>
      <c r="L7" s="1"/>
    </row>
    <row r="8" spans="1:12" x14ac:dyDescent="0.35">
      <c r="A8" s="157"/>
      <c r="B8" s="27" t="s">
        <v>10</v>
      </c>
      <c r="C8" s="174"/>
      <c r="D8" s="174"/>
      <c r="E8" s="174"/>
      <c r="F8" s="174"/>
      <c r="G8" s="174"/>
      <c r="H8" s="1"/>
      <c r="I8" s="1"/>
      <c r="J8" s="1"/>
      <c r="K8" s="1"/>
      <c r="L8" s="1"/>
    </row>
    <row r="9" spans="1:12" x14ac:dyDescent="0.35">
      <c r="A9" s="157"/>
      <c r="B9" s="27" t="s">
        <v>11</v>
      </c>
      <c r="C9" s="174"/>
      <c r="D9" s="174"/>
      <c r="E9" s="174"/>
      <c r="F9" s="174"/>
      <c r="G9" s="174"/>
      <c r="H9" s="1"/>
      <c r="I9" s="1"/>
      <c r="J9" s="1"/>
      <c r="K9" s="1"/>
      <c r="L9" s="1"/>
    </row>
    <row r="10" spans="1:12" x14ac:dyDescent="0.35">
      <c r="A10" s="157" t="s">
        <v>12</v>
      </c>
      <c r="B10" s="27" t="s">
        <v>13</v>
      </c>
      <c r="C10" s="169"/>
      <c r="D10" s="169"/>
      <c r="E10" s="169"/>
      <c r="F10" s="169"/>
      <c r="G10" s="169"/>
      <c r="H10" s="1"/>
      <c r="I10" s="1"/>
      <c r="J10" s="1"/>
      <c r="K10" s="1"/>
      <c r="L10" s="1"/>
    </row>
    <row r="11" spans="1:12" x14ac:dyDescent="0.35">
      <c r="A11" s="157"/>
      <c r="B11" s="27" t="s">
        <v>14</v>
      </c>
      <c r="C11" s="170"/>
      <c r="D11" s="170"/>
      <c r="E11" s="170"/>
      <c r="F11" s="170"/>
      <c r="G11" s="170"/>
      <c r="H11" s="1"/>
      <c r="I11" s="1"/>
      <c r="J11" s="1"/>
      <c r="K11" s="1"/>
      <c r="L11" s="1"/>
    </row>
    <row r="12" spans="1:12" x14ac:dyDescent="0.35">
      <c r="A12" s="157" t="s">
        <v>15</v>
      </c>
      <c r="B12" s="157"/>
      <c r="C12" s="158"/>
      <c r="D12" s="158"/>
      <c r="E12" s="158"/>
      <c r="F12" s="158"/>
      <c r="G12" s="158"/>
      <c r="H12" s="1"/>
      <c r="I12" s="1"/>
      <c r="J12" s="1"/>
      <c r="K12" s="1"/>
      <c r="L12" s="1"/>
    </row>
    <row r="13" spans="1:12" x14ac:dyDescent="0.35">
      <c r="A13" s="157" t="s">
        <v>16</v>
      </c>
      <c r="B13" s="157"/>
      <c r="C13" s="159"/>
      <c r="D13" s="159"/>
      <c r="E13" s="159"/>
      <c r="F13" s="159"/>
      <c r="G13" s="159"/>
      <c r="H13" s="1"/>
      <c r="I13" s="1"/>
      <c r="J13" s="1"/>
      <c r="K13" s="1"/>
      <c r="L13" s="1"/>
    </row>
    <row r="14" spans="1:12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5">
      <c r="A15" s="3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3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35">
      <c r="A17" s="160" t="s">
        <v>36</v>
      </c>
      <c r="B17" s="161"/>
      <c r="C17" s="4" t="s">
        <v>18</v>
      </c>
      <c r="D17" s="4" t="s">
        <v>19</v>
      </c>
      <c r="E17" s="4" t="s">
        <v>20</v>
      </c>
      <c r="F17" s="4" t="s">
        <v>0</v>
      </c>
      <c r="G17" s="4" t="s">
        <v>1</v>
      </c>
      <c r="H17" s="1"/>
      <c r="I17" s="1"/>
      <c r="J17" s="1"/>
      <c r="K17" s="1"/>
      <c r="L17" s="1"/>
    </row>
    <row r="18" spans="1:12" x14ac:dyDescent="0.35">
      <c r="A18" s="162"/>
      <c r="B18" s="163"/>
      <c r="C18" s="5" t="str">
        <f>Login!K3</f>
        <v>Login</v>
      </c>
      <c r="D18" s="6">
        <f>Login!K5</f>
        <v>3</v>
      </c>
      <c r="E18" s="6">
        <f>Login!K6</f>
        <v>0</v>
      </c>
      <c r="F18" s="6">
        <f>Login!K7</f>
        <v>0</v>
      </c>
      <c r="G18" s="6">
        <f>Login!K8</f>
        <v>0</v>
      </c>
      <c r="H18" s="1"/>
      <c r="I18" s="1"/>
      <c r="J18" s="1"/>
      <c r="K18" s="1"/>
      <c r="L18" s="1"/>
    </row>
    <row r="19" spans="1:12" x14ac:dyDescent="0.35">
      <c r="A19" s="162"/>
      <c r="B19" s="163"/>
      <c r="C19" s="5" t="s">
        <v>1134</v>
      </c>
      <c r="D19" s="6">
        <v>112</v>
      </c>
      <c r="E19" s="6">
        <v>0</v>
      </c>
      <c r="F19" s="6">
        <v>0</v>
      </c>
      <c r="G19" s="6">
        <v>0</v>
      </c>
      <c r="H19" s="1"/>
      <c r="I19" s="1"/>
      <c r="J19" s="1"/>
      <c r="K19" s="1"/>
      <c r="L19" s="1"/>
    </row>
    <row r="20" spans="1:12" x14ac:dyDescent="0.35">
      <c r="A20" s="162"/>
      <c r="B20" s="163"/>
      <c r="C20" s="5" t="str">
        <f>Customers!K3</f>
        <v>Customers</v>
      </c>
      <c r="D20" s="6">
        <f>Customers!K5</f>
        <v>52</v>
      </c>
      <c r="E20" s="6">
        <f>Customers!K6</f>
        <v>0</v>
      </c>
      <c r="F20" s="6">
        <f>Customers!K7</f>
        <v>0</v>
      </c>
      <c r="G20" s="6">
        <f>Customers!K8</f>
        <v>0</v>
      </c>
      <c r="H20" s="1"/>
      <c r="I20" s="1"/>
      <c r="J20" s="1"/>
      <c r="K20" s="1"/>
      <c r="L20" s="1"/>
    </row>
    <row r="21" spans="1:12" x14ac:dyDescent="0.35">
      <c r="A21" s="162"/>
      <c r="B21" s="163"/>
      <c r="C21" s="5" t="str">
        <f>Sales!L3</f>
        <v>Sales</v>
      </c>
      <c r="D21" s="6">
        <f>Sales!L5</f>
        <v>270</v>
      </c>
      <c r="E21" s="6">
        <f>Sales!L6</f>
        <v>0</v>
      </c>
      <c r="F21" s="6">
        <f>Sales!L7</f>
        <v>0</v>
      </c>
      <c r="G21" s="6">
        <f>Sales!L8</f>
        <v>0</v>
      </c>
      <c r="H21" s="1"/>
      <c r="I21" s="1"/>
      <c r="J21" s="1"/>
      <c r="K21" s="1"/>
      <c r="L21" s="1"/>
    </row>
    <row r="22" spans="1:12" x14ac:dyDescent="0.35">
      <c r="A22" s="162"/>
      <c r="B22" s="163"/>
      <c r="C22" s="5" t="str">
        <f>Product!L3</f>
        <v>Product</v>
      </c>
      <c r="D22" s="6">
        <f>Product!L5</f>
        <v>238</v>
      </c>
      <c r="E22" s="6">
        <f>Product!L6</f>
        <v>0</v>
      </c>
      <c r="F22" s="6">
        <f>Product!L7</f>
        <v>0</v>
      </c>
      <c r="G22" s="6">
        <f>Product!J8</f>
        <v>0</v>
      </c>
      <c r="H22" s="34"/>
      <c r="I22" s="34"/>
      <c r="J22" s="34"/>
      <c r="K22" s="34"/>
      <c r="L22" s="34"/>
    </row>
    <row r="23" spans="1:12" x14ac:dyDescent="0.35">
      <c r="A23" s="162"/>
      <c r="B23" s="163"/>
      <c r="C23" s="5" t="str">
        <f>SSC!J3</f>
        <v>SSC</v>
      </c>
      <c r="D23" s="6">
        <f>SSC!J5</f>
        <v>39</v>
      </c>
      <c r="E23" s="6">
        <f>SSC!J6</f>
        <v>0</v>
      </c>
      <c r="F23" s="6">
        <f>SSC!J7</f>
        <v>0</v>
      </c>
      <c r="G23" s="6">
        <f>SSC!J8</f>
        <v>0</v>
      </c>
      <c r="H23" s="34"/>
      <c r="I23" s="34"/>
      <c r="J23" s="34"/>
      <c r="K23" s="34"/>
      <c r="L23" s="34"/>
    </row>
    <row r="24" spans="1:12" x14ac:dyDescent="0.35">
      <c r="A24" s="162"/>
      <c r="B24" s="163"/>
      <c r="C24" s="5" t="str">
        <f>Setting!K3</f>
        <v>Setting</v>
      </c>
      <c r="D24" s="6">
        <f>Setting!K5</f>
        <v>51</v>
      </c>
      <c r="E24" s="6">
        <f>Setting!K6</f>
        <v>0</v>
      </c>
      <c r="F24" s="6">
        <f>Setting!K7</f>
        <v>0</v>
      </c>
      <c r="G24" s="6">
        <f>Setting!L7</f>
        <v>0</v>
      </c>
      <c r="H24" s="34"/>
      <c r="I24" s="34"/>
      <c r="J24" s="34"/>
      <c r="K24" s="34"/>
      <c r="L24" s="34"/>
    </row>
    <row r="25" spans="1:12" x14ac:dyDescent="0.35">
      <c r="A25" s="164"/>
      <c r="B25" s="165"/>
      <c r="C25" s="7" t="s">
        <v>2</v>
      </c>
      <c r="D25" s="8">
        <f>SUM(D18:D24)</f>
        <v>765</v>
      </c>
      <c r="E25" s="8">
        <f>SUM(E18:E24)</f>
        <v>0</v>
      </c>
      <c r="F25" s="8">
        <f>SUM(F18:F24)</f>
        <v>0</v>
      </c>
      <c r="G25" s="8">
        <f>SUM(G18:G24)</f>
        <v>0</v>
      </c>
      <c r="H25" s="1"/>
      <c r="I25" s="1"/>
      <c r="J25" s="1"/>
      <c r="K25" s="1"/>
      <c r="L25" s="1"/>
    </row>
    <row r="26" spans="1:12" x14ac:dyDescent="0.35">
      <c r="A26" s="9"/>
      <c r="B26" s="9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35">
      <c r="A27" s="10"/>
      <c r="B27" s="10"/>
      <c r="C27" s="1"/>
      <c r="D27" s="1"/>
      <c r="E27" s="1"/>
      <c r="F27" s="1"/>
      <c r="G27" s="1"/>
      <c r="H27" s="1"/>
      <c r="I27" s="1"/>
      <c r="J27" s="1"/>
      <c r="K27" s="1"/>
      <c r="L27" s="1"/>
    </row>
    <row r="30" spans="1:12" x14ac:dyDescent="0.35">
      <c r="D30" s="11"/>
    </row>
  </sheetData>
  <mergeCells count="19">
    <mergeCell ref="A2:G2"/>
    <mergeCell ref="A4:B4"/>
    <mergeCell ref="C4:G4"/>
    <mergeCell ref="A10:A11"/>
    <mergeCell ref="C10:G10"/>
    <mergeCell ref="C11:G11"/>
    <mergeCell ref="A5:B5"/>
    <mergeCell ref="C5:G5"/>
    <mergeCell ref="A6:B6"/>
    <mergeCell ref="C6:G6"/>
    <mergeCell ref="A7:A9"/>
    <mergeCell ref="C7:G7"/>
    <mergeCell ref="C8:G8"/>
    <mergeCell ref="C9:G9"/>
    <mergeCell ref="A12:B12"/>
    <mergeCell ref="C12:G12"/>
    <mergeCell ref="A13:B13"/>
    <mergeCell ref="C13:G13"/>
    <mergeCell ref="A17:B2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P15"/>
  <sheetViews>
    <sheetView workbookViewId="0">
      <selection activeCell="K2" sqref="K2:L2"/>
    </sheetView>
  </sheetViews>
  <sheetFormatPr defaultRowHeight="14.4" x14ac:dyDescent="0.25"/>
  <cols>
    <col min="1" max="1" width="7" bestFit="1" customWidth="1"/>
    <col min="2" max="2" width="13.69921875" bestFit="1" customWidth="1"/>
    <col min="3" max="3" width="20.09765625" bestFit="1" customWidth="1"/>
    <col min="4" max="4" width="23.796875" bestFit="1" customWidth="1"/>
    <col min="5" max="5" width="19.59765625" bestFit="1" customWidth="1"/>
    <col min="6" max="6" width="19" bestFit="1" customWidth="1"/>
    <col min="7" max="7" width="12.796875" customWidth="1"/>
    <col min="8" max="8" width="61.3984375" style="41" customWidth="1"/>
    <col min="9" max="9" width="55.3984375" customWidth="1"/>
    <col min="11" max="11" width="42.19921875" customWidth="1"/>
  </cols>
  <sheetData>
    <row r="1" spans="1:94" s="34" customFormat="1" ht="5.0999999999999996" customHeight="1" x14ac:dyDescent="0.25">
      <c r="A1" s="14"/>
      <c r="B1" s="14"/>
      <c r="C1" s="14"/>
      <c r="D1" s="14"/>
      <c r="E1" s="13"/>
      <c r="F1" s="15"/>
      <c r="G1" s="14"/>
      <c r="H1" s="15"/>
      <c r="I1" s="10"/>
      <c r="J1" s="13"/>
      <c r="K1" s="13"/>
    </row>
    <row r="2" spans="1:94" s="16" customFormat="1" ht="24.75" customHeight="1" x14ac:dyDescent="0.25">
      <c r="A2" s="186" t="s">
        <v>1148</v>
      </c>
      <c r="B2" s="186"/>
      <c r="C2" s="186"/>
      <c r="D2" s="186"/>
      <c r="E2" s="186"/>
      <c r="F2" s="186"/>
      <c r="G2" s="186"/>
      <c r="H2" s="187"/>
      <c r="I2" s="192" t="s">
        <v>21</v>
      </c>
      <c r="J2" s="193"/>
      <c r="K2" s="194" t="s">
        <v>1151</v>
      </c>
      <c r="L2" s="195"/>
    </row>
    <row r="3" spans="1:94" s="16" customFormat="1" ht="24.75" customHeight="1" x14ac:dyDescent="0.25">
      <c r="A3" s="188"/>
      <c r="B3" s="188"/>
      <c r="C3" s="188"/>
      <c r="D3" s="188"/>
      <c r="E3" s="188"/>
      <c r="F3" s="188"/>
      <c r="G3" s="188"/>
      <c r="H3" s="189"/>
      <c r="I3" s="196" t="s">
        <v>22</v>
      </c>
      <c r="J3" s="197"/>
      <c r="K3" s="198" t="s">
        <v>1133</v>
      </c>
      <c r="L3" s="199"/>
    </row>
    <row r="4" spans="1:94" s="16" customFormat="1" ht="24.75" customHeight="1" x14ac:dyDescent="0.25">
      <c r="A4" s="188"/>
      <c r="B4" s="188"/>
      <c r="C4" s="188"/>
      <c r="D4" s="188"/>
      <c r="E4" s="188"/>
      <c r="F4" s="188"/>
      <c r="G4" s="188"/>
      <c r="H4" s="189"/>
      <c r="I4" s="196" t="s">
        <v>23</v>
      </c>
      <c r="J4" s="197"/>
      <c r="K4" s="200">
        <v>43476</v>
      </c>
      <c r="L4" s="201"/>
    </row>
    <row r="5" spans="1:94" s="16" customFormat="1" ht="24.75" customHeight="1" x14ac:dyDescent="0.25">
      <c r="A5" s="188"/>
      <c r="B5" s="188"/>
      <c r="C5" s="188"/>
      <c r="D5" s="188"/>
      <c r="E5" s="188"/>
      <c r="F5" s="188"/>
      <c r="G5" s="188"/>
      <c r="H5" s="189"/>
      <c r="I5" s="17" t="str">
        <f>"[ "&amp;K3&amp;" ]"&amp;" Test Items"</f>
        <v>[ Login ] Test Items</v>
      </c>
      <c r="J5" s="70" t="s">
        <v>24</v>
      </c>
      <c r="K5" s="202">
        <f>COUNTA($H$13:$I$253)</f>
        <v>3</v>
      </c>
      <c r="L5" s="203"/>
    </row>
    <row r="6" spans="1:94" s="16" customFormat="1" ht="24.75" customHeight="1" x14ac:dyDescent="0.25">
      <c r="A6" s="188"/>
      <c r="B6" s="188"/>
      <c r="C6" s="188"/>
      <c r="D6" s="188"/>
      <c r="E6" s="188"/>
      <c r="F6" s="188"/>
      <c r="G6" s="188"/>
      <c r="H6" s="189"/>
      <c r="I6" s="204" t="str">
        <f>"[ "&amp;K3&amp;" ]"&amp;" Test Results"</f>
        <v>[ Login ] Test Results</v>
      </c>
      <c r="J6" s="70" t="s">
        <v>25</v>
      </c>
      <c r="K6" s="202">
        <f>COUNTA($J$12:$J$253)</f>
        <v>0</v>
      </c>
      <c r="L6" s="203"/>
    </row>
    <row r="7" spans="1:94" s="16" customFormat="1" ht="24.75" customHeight="1" x14ac:dyDescent="0.25">
      <c r="A7" s="188"/>
      <c r="B7" s="188"/>
      <c r="C7" s="188"/>
      <c r="D7" s="188"/>
      <c r="E7" s="188"/>
      <c r="F7" s="188"/>
      <c r="G7" s="188"/>
      <c r="H7" s="189"/>
      <c r="I7" s="205"/>
      <c r="J7" s="70" t="s">
        <v>3</v>
      </c>
      <c r="K7" s="202">
        <f>COUNTIF($J$12:$J$255,J7)</f>
        <v>0</v>
      </c>
      <c r="L7" s="203"/>
    </row>
    <row r="8" spans="1:94" s="16" customFormat="1" ht="24.75" customHeight="1" x14ac:dyDescent="0.25">
      <c r="A8" s="190"/>
      <c r="B8" s="190"/>
      <c r="C8" s="190"/>
      <c r="D8" s="190"/>
      <c r="E8" s="190"/>
      <c r="F8" s="190"/>
      <c r="G8" s="190"/>
      <c r="H8" s="191"/>
      <c r="I8" s="206"/>
      <c r="J8" s="18" t="s">
        <v>4</v>
      </c>
      <c r="K8" s="207">
        <f>COUNTIF($J$12:$J$255,J8)</f>
        <v>0</v>
      </c>
      <c r="L8" s="208"/>
    </row>
    <row r="9" spans="1:94" s="16" customFormat="1" ht="10.5" customHeight="1" x14ac:dyDescent="0.25">
      <c r="A9" s="28"/>
      <c r="B9" s="28"/>
      <c r="C9" s="28"/>
      <c r="D9" s="28"/>
      <c r="E9" s="19"/>
      <c r="F9" s="20"/>
      <c r="G9" s="28"/>
      <c r="H9" s="39"/>
      <c r="I9" s="26"/>
      <c r="J9" s="21"/>
      <c r="K9" s="21"/>
      <c r="L9" s="22"/>
    </row>
    <row r="10" spans="1:94" s="16" customFormat="1" ht="21" customHeight="1" x14ac:dyDescent="0.25">
      <c r="A10" s="175"/>
      <c r="B10" s="175"/>
      <c r="C10" s="175"/>
      <c r="D10" s="175"/>
      <c r="E10" s="175"/>
      <c r="F10" s="176"/>
      <c r="G10" s="69"/>
      <c r="H10" s="40"/>
      <c r="I10" s="29"/>
      <c r="J10" s="177"/>
      <c r="K10" s="177"/>
      <c r="L10" s="178"/>
    </row>
    <row r="11" spans="1:94" s="24" customFormat="1" ht="13.8" x14ac:dyDescent="0.25">
      <c r="A11" s="179" t="s">
        <v>31</v>
      </c>
      <c r="B11" s="180"/>
      <c r="C11" s="180"/>
      <c r="D11" s="180"/>
      <c r="E11" s="181" t="s">
        <v>30</v>
      </c>
      <c r="F11" s="181" t="s">
        <v>34</v>
      </c>
      <c r="G11" s="181" t="s">
        <v>35</v>
      </c>
      <c r="H11" s="183" t="s">
        <v>33</v>
      </c>
      <c r="I11" s="183" t="s">
        <v>32</v>
      </c>
      <c r="J11" s="183" t="s">
        <v>26</v>
      </c>
      <c r="K11" s="183" t="s">
        <v>27</v>
      </c>
      <c r="L11" s="179" t="s">
        <v>28</v>
      </c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</row>
    <row r="12" spans="1:94" s="34" customFormat="1" ht="15" x14ac:dyDescent="0.25">
      <c r="A12" s="44" t="s">
        <v>37</v>
      </c>
      <c r="B12" s="44" t="s">
        <v>38</v>
      </c>
      <c r="C12" s="44" t="s">
        <v>39</v>
      </c>
      <c r="D12" s="44" t="s">
        <v>40</v>
      </c>
      <c r="E12" s="182"/>
      <c r="F12" s="182"/>
      <c r="G12" s="182"/>
      <c r="H12" s="184"/>
      <c r="I12" s="184"/>
      <c r="J12" s="184"/>
      <c r="K12" s="184"/>
      <c r="L12" s="185"/>
      <c r="M12" s="36"/>
      <c r="N12" s="36"/>
      <c r="O12" s="35"/>
      <c r="P12" s="35"/>
    </row>
    <row r="13" spans="1:94" s="34" customFormat="1" ht="15" x14ac:dyDescent="0.25">
      <c r="A13" s="54" t="s">
        <v>43</v>
      </c>
      <c r="B13" s="54"/>
      <c r="C13" s="54"/>
      <c r="D13" s="54"/>
      <c r="E13" s="60" t="s">
        <v>44</v>
      </c>
      <c r="F13" s="66"/>
      <c r="G13" s="66"/>
      <c r="H13" s="55" t="s">
        <v>45</v>
      </c>
      <c r="I13" s="31"/>
      <c r="J13" s="12"/>
      <c r="K13" s="25"/>
      <c r="L13" s="25"/>
      <c r="M13" s="36"/>
      <c r="N13" s="36"/>
      <c r="O13" s="35"/>
      <c r="P13" s="35"/>
    </row>
    <row r="14" spans="1:94" s="34" customFormat="1" ht="15" x14ac:dyDescent="0.25">
      <c r="A14" s="56"/>
      <c r="B14" s="56"/>
      <c r="C14" s="56"/>
      <c r="D14" s="56"/>
      <c r="E14" s="61"/>
      <c r="F14" s="67"/>
      <c r="G14" s="67"/>
      <c r="H14" s="55" t="s">
        <v>308</v>
      </c>
      <c r="I14" s="31"/>
      <c r="J14" s="12"/>
      <c r="K14" s="25"/>
      <c r="L14" s="25"/>
      <c r="M14" s="36"/>
      <c r="N14" s="36"/>
      <c r="O14" s="35"/>
      <c r="P14" s="35"/>
    </row>
    <row r="15" spans="1:94" s="34" customFormat="1" ht="15" x14ac:dyDescent="0.25">
      <c r="A15" s="57"/>
      <c r="B15" s="57"/>
      <c r="C15" s="57"/>
      <c r="D15" s="57"/>
      <c r="E15" s="62"/>
      <c r="F15" s="68"/>
      <c r="G15" s="32"/>
      <c r="H15" s="55" t="s">
        <v>309</v>
      </c>
      <c r="I15" s="31"/>
      <c r="J15" s="12"/>
      <c r="K15" s="25"/>
      <c r="L15" s="25"/>
      <c r="M15" s="36"/>
      <c r="N15" s="36"/>
      <c r="O15" s="35"/>
      <c r="P15" s="35"/>
    </row>
  </sheetData>
  <mergeCells count="23">
    <mergeCell ref="A2:H8"/>
    <mergeCell ref="I2:J2"/>
    <mergeCell ref="K2:L2"/>
    <mergeCell ref="I3:J3"/>
    <mergeCell ref="K3:L3"/>
    <mergeCell ref="I4:J4"/>
    <mergeCell ref="K4:L4"/>
    <mergeCell ref="K5:L5"/>
    <mergeCell ref="I6:I8"/>
    <mergeCell ref="K6:L6"/>
    <mergeCell ref="K7:L7"/>
    <mergeCell ref="K8:L8"/>
    <mergeCell ref="A10:F10"/>
    <mergeCell ref="J10:L10"/>
    <mergeCell ref="A11:D11"/>
    <mergeCell ref="E11:E12"/>
    <mergeCell ref="F11:F12"/>
    <mergeCell ref="G11:G12"/>
    <mergeCell ref="H11:H12"/>
    <mergeCell ref="I11:I12"/>
    <mergeCell ref="J11:J12"/>
    <mergeCell ref="K11:K12"/>
    <mergeCell ref="L11:L1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P121"/>
  <sheetViews>
    <sheetView workbookViewId="0">
      <selection activeCell="K6" sqref="K6:L6"/>
    </sheetView>
  </sheetViews>
  <sheetFormatPr defaultRowHeight="14.4" x14ac:dyDescent="0.25"/>
  <cols>
    <col min="1" max="1" width="7" bestFit="1" customWidth="1"/>
    <col min="2" max="2" width="13.69921875" bestFit="1" customWidth="1"/>
    <col min="3" max="3" width="20.09765625" bestFit="1" customWidth="1"/>
    <col min="4" max="4" width="23.796875" bestFit="1" customWidth="1"/>
    <col min="5" max="5" width="19.59765625" bestFit="1" customWidth="1"/>
    <col min="6" max="6" width="19" bestFit="1" customWidth="1"/>
    <col min="7" max="7" width="12.796875" customWidth="1"/>
    <col min="8" max="8" width="69.19921875" style="41" customWidth="1"/>
    <col min="9" max="9" width="55.3984375" customWidth="1"/>
    <col min="11" max="11" width="42.19921875" customWidth="1"/>
  </cols>
  <sheetData>
    <row r="1" spans="1:94" s="34" customFormat="1" ht="5.0999999999999996" customHeight="1" x14ac:dyDescent="0.25">
      <c r="A1" s="14"/>
      <c r="B1" s="14"/>
      <c r="C1" s="14"/>
      <c r="D1" s="14"/>
      <c r="E1" s="13"/>
      <c r="F1" s="15"/>
      <c r="G1" s="14"/>
      <c r="H1" s="15"/>
      <c r="I1" s="10"/>
      <c r="J1" s="13"/>
      <c r="K1" s="13"/>
    </row>
    <row r="2" spans="1:94" s="16" customFormat="1" ht="24.75" customHeight="1" x14ac:dyDescent="0.25">
      <c r="A2" s="186" t="s">
        <v>1149</v>
      </c>
      <c r="B2" s="186"/>
      <c r="C2" s="186"/>
      <c r="D2" s="186"/>
      <c r="E2" s="186"/>
      <c r="F2" s="186"/>
      <c r="G2" s="186"/>
      <c r="H2" s="187"/>
      <c r="I2" s="192" t="s">
        <v>21</v>
      </c>
      <c r="J2" s="193"/>
      <c r="K2" s="194" t="s">
        <v>1151</v>
      </c>
      <c r="L2" s="195"/>
    </row>
    <row r="3" spans="1:94" s="16" customFormat="1" ht="24.75" customHeight="1" x14ac:dyDescent="0.25">
      <c r="A3" s="188"/>
      <c r="B3" s="188"/>
      <c r="C3" s="188"/>
      <c r="D3" s="188"/>
      <c r="E3" s="188"/>
      <c r="F3" s="188"/>
      <c r="G3" s="188"/>
      <c r="H3" s="189"/>
      <c r="I3" s="196" t="s">
        <v>22</v>
      </c>
      <c r="J3" s="197"/>
      <c r="K3" s="198" t="s">
        <v>1135</v>
      </c>
      <c r="L3" s="199"/>
    </row>
    <row r="4" spans="1:94" s="16" customFormat="1" ht="24.75" customHeight="1" x14ac:dyDescent="0.25">
      <c r="A4" s="188"/>
      <c r="B4" s="188"/>
      <c r="C4" s="188"/>
      <c r="D4" s="188"/>
      <c r="E4" s="188"/>
      <c r="F4" s="188"/>
      <c r="G4" s="188"/>
      <c r="H4" s="189"/>
      <c r="I4" s="196" t="s">
        <v>23</v>
      </c>
      <c r="J4" s="197"/>
      <c r="K4" s="200">
        <v>43476</v>
      </c>
      <c r="L4" s="201"/>
    </row>
    <row r="5" spans="1:94" s="16" customFormat="1" ht="24.75" customHeight="1" x14ac:dyDescent="0.25">
      <c r="A5" s="188"/>
      <c r="B5" s="188"/>
      <c r="C5" s="188"/>
      <c r="D5" s="188"/>
      <c r="E5" s="188"/>
      <c r="F5" s="188"/>
      <c r="G5" s="188"/>
      <c r="H5" s="189"/>
      <c r="I5" s="17" t="str">
        <f>"[ "&amp;K3&amp;" ]"&amp;" Test Items"</f>
        <v>[ Dashboard ] Test Items</v>
      </c>
      <c r="J5" s="78" t="s">
        <v>24</v>
      </c>
      <c r="K5" s="202">
        <f>COUNTA($H$13:$I$121)</f>
        <v>112</v>
      </c>
      <c r="L5" s="203"/>
    </row>
    <row r="6" spans="1:94" s="16" customFormat="1" ht="24.75" customHeight="1" x14ac:dyDescent="0.25">
      <c r="A6" s="188"/>
      <c r="B6" s="188"/>
      <c r="C6" s="188"/>
      <c r="D6" s="188"/>
      <c r="E6" s="188"/>
      <c r="F6" s="188"/>
      <c r="G6" s="188"/>
      <c r="H6" s="189"/>
      <c r="I6" s="204" t="str">
        <f>"[ "&amp;K3&amp;" ]"&amp;" Test Results"</f>
        <v>[ Dashboard ] Test Results</v>
      </c>
      <c r="J6" s="78" t="s">
        <v>25</v>
      </c>
      <c r="K6" s="202">
        <f>COUNTA($J$12:$J$359)</f>
        <v>0</v>
      </c>
      <c r="L6" s="203"/>
    </row>
    <row r="7" spans="1:94" s="16" customFormat="1" ht="24.75" customHeight="1" x14ac:dyDescent="0.25">
      <c r="A7" s="188"/>
      <c r="B7" s="188"/>
      <c r="C7" s="188"/>
      <c r="D7" s="188"/>
      <c r="E7" s="188"/>
      <c r="F7" s="188"/>
      <c r="G7" s="188"/>
      <c r="H7" s="189"/>
      <c r="I7" s="205"/>
      <c r="J7" s="78" t="s">
        <v>3</v>
      </c>
      <c r="K7" s="202">
        <f>COUNTIF($J$12:$J$361,J7)</f>
        <v>0</v>
      </c>
      <c r="L7" s="203"/>
    </row>
    <row r="8" spans="1:94" s="16" customFormat="1" ht="24.75" customHeight="1" x14ac:dyDescent="0.25">
      <c r="A8" s="190"/>
      <c r="B8" s="190"/>
      <c r="C8" s="190"/>
      <c r="D8" s="190"/>
      <c r="E8" s="190"/>
      <c r="F8" s="190"/>
      <c r="G8" s="190"/>
      <c r="H8" s="191"/>
      <c r="I8" s="206"/>
      <c r="J8" s="18" t="s">
        <v>4</v>
      </c>
      <c r="K8" s="207">
        <f>COUNTIF($J$12:$J$361,J8)</f>
        <v>0</v>
      </c>
      <c r="L8" s="208"/>
    </row>
    <row r="9" spans="1:94" s="16" customFormat="1" ht="10.5" customHeight="1" x14ac:dyDescent="0.25">
      <c r="A9" s="28"/>
      <c r="B9" s="28"/>
      <c r="C9" s="28"/>
      <c r="D9" s="28"/>
      <c r="E9" s="19"/>
      <c r="F9" s="20"/>
      <c r="G9" s="28"/>
      <c r="H9" s="39"/>
      <c r="I9" s="26"/>
      <c r="J9" s="21"/>
      <c r="K9" s="21"/>
      <c r="L9" s="22"/>
    </row>
    <row r="10" spans="1:94" s="16" customFormat="1" ht="21" customHeight="1" x14ac:dyDescent="0.25">
      <c r="A10" s="175"/>
      <c r="B10" s="175"/>
      <c r="C10" s="175"/>
      <c r="D10" s="175"/>
      <c r="E10" s="175"/>
      <c r="F10" s="176"/>
      <c r="G10" s="77"/>
      <c r="H10" s="40"/>
      <c r="I10" s="29"/>
      <c r="J10" s="177"/>
      <c r="K10" s="177"/>
      <c r="L10" s="178"/>
    </row>
    <row r="11" spans="1:94" s="24" customFormat="1" ht="13.8" x14ac:dyDescent="0.25">
      <c r="A11" s="179" t="s">
        <v>31</v>
      </c>
      <c r="B11" s="180"/>
      <c r="C11" s="180"/>
      <c r="D11" s="180"/>
      <c r="E11" s="181" t="s">
        <v>30</v>
      </c>
      <c r="F11" s="181" t="s">
        <v>34</v>
      </c>
      <c r="G11" s="181" t="s">
        <v>35</v>
      </c>
      <c r="H11" s="183" t="s">
        <v>33</v>
      </c>
      <c r="I11" s="183" t="s">
        <v>32</v>
      </c>
      <c r="J11" s="183" t="s">
        <v>26</v>
      </c>
      <c r="K11" s="183" t="s">
        <v>27</v>
      </c>
      <c r="L11" s="179" t="s">
        <v>28</v>
      </c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</row>
    <row r="12" spans="1:94" s="34" customFormat="1" ht="15" x14ac:dyDescent="0.25">
      <c r="A12" s="44" t="s">
        <v>37</v>
      </c>
      <c r="B12" s="44" t="s">
        <v>38</v>
      </c>
      <c r="C12" s="44" t="s">
        <v>39</v>
      </c>
      <c r="D12" s="44" t="s">
        <v>40</v>
      </c>
      <c r="E12" s="182"/>
      <c r="F12" s="182"/>
      <c r="G12" s="182"/>
      <c r="H12" s="184"/>
      <c r="I12" s="184"/>
      <c r="J12" s="184"/>
      <c r="K12" s="184"/>
      <c r="L12" s="185"/>
      <c r="M12" s="36"/>
      <c r="N12" s="36"/>
      <c r="O12" s="35"/>
      <c r="P12" s="35"/>
    </row>
    <row r="13" spans="1:94" s="34" customFormat="1" ht="25.2" x14ac:dyDescent="0.25">
      <c r="A13" s="56" t="s">
        <v>46</v>
      </c>
      <c r="B13" s="56" t="s">
        <v>194</v>
      </c>
      <c r="C13" s="56"/>
      <c r="D13" s="56"/>
      <c r="E13" s="60" t="s">
        <v>49</v>
      </c>
      <c r="F13" s="42" t="s">
        <v>303</v>
      </c>
      <c r="G13" s="42"/>
      <c r="H13" s="66" t="s">
        <v>305</v>
      </c>
      <c r="I13" s="68"/>
      <c r="J13" s="71"/>
      <c r="K13" s="72"/>
      <c r="L13" s="72"/>
      <c r="M13" s="36"/>
      <c r="N13" s="36"/>
      <c r="O13" s="35"/>
      <c r="P13" s="35"/>
    </row>
    <row r="14" spans="1:94" s="34" customFormat="1" ht="25.2" x14ac:dyDescent="0.25">
      <c r="A14" s="56"/>
      <c r="B14" s="56"/>
      <c r="C14" s="56"/>
      <c r="D14" s="56"/>
      <c r="E14" s="61"/>
      <c r="F14" s="66" t="s">
        <v>302</v>
      </c>
      <c r="G14" s="66"/>
      <c r="H14" s="66" t="s">
        <v>304</v>
      </c>
      <c r="I14" s="68"/>
      <c r="J14" s="71"/>
      <c r="K14" s="72"/>
      <c r="L14" s="72"/>
      <c r="M14" s="36"/>
      <c r="N14" s="36"/>
      <c r="O14" s="35"/>
      <c r="P14" s="35"/>
    </row>
    <row r="15" spans="1:94" s="34" customFormat="1" ht="15" x14ac:dyDescent="0.25">
      <c r="A15" s="56"/>
      <c r="B15" s="56"/>
      <c r="C15" s="56"/>
      <c r="D15" s="56"/>
      <c r="E15" s="61"/>
      <c r="F15" s="66" t="s">
        <v>50</v>
      </c>
      <c r="G15" s="66"/>
      <c r="H15" s="43" t="s">
        <v>195</v>
      </c>
      <c r="I15" s="68"/>
      <c r="J15" s="71"/>
      <c r="K15" s="72"/>
      <c r="L15" s="72"/>
      <c r="M15" s="36"/>
      <c r="N15" s="36"/>
      <c r="O15" s="35"/>
      <c r="P15" s="35"/>
    </row>
    <row r="16" spans="1:94" s="34" customFormat="1" ht="15" x14ac:dyDescent="0.25">
      <c r="A16" s="56"/>
      <c r="B16" s="56"/>
      <c r="C16" s="56"/>
      <c r="D16" s="56"/>
      <c r="E16" s="61"/>
      <c r="F16" s="68"/>
      <c r="G16" s="68"/>
      <c r="H16" s="66" t="s">
        <v>51</v>
      </c>
      <c r="I16" s="68"/>
      <c r="J16" s="71"/>
      <c r="K16" s="72"/>
      <c r="L16" s="72"/>
      <c r="M16" s="36"/>
      <c r="N16" s="36"/>
      <c r="O16" s="35"/>
      <c r="P16" s="35"/>
    </row>
    <row r="17" spans="1:16" s="34" customFormat="1" ht="15" x14ac:dyDescent="0.25">
      <c r="A17" s="56"/>
      <c r="B17" s="56"/>
      <c r="C17" s="56"/>
      <c r="D17" s="56"/>
      <c r="E17" s="61"/>
      <c r="F17" s="66" t="s">
        <v>92</v>
      </c>
      <c r="G17" s="66"/>
      <c r="H17" s="42" t="s">
        <v>306</v>
      </c>
      <c r="I17" s="68"/>
      <c r="J17" s="71"/>
      <c r="K17" s="72"/>
      <c r="L17" s="72"/>
      <c r="M17" s="36"/>
      <c r="N17" s="36"/>
      <c r="O17" s="35"/>
      <c r="P17" s="35"/>
    </row>
    <row r="18" spans="1:16" s="34" customFormat="1" ht="15" x14ac:dyDescent="0.25">
      <c r="A18" s="56"/>
      <c r="B18" s="56"/>
      <c r="C18" s="56"/>
      <c r="D18" s="56"/>
      <c r="E18" s="61"/>
      <c r="F18" s="42" t="s">
        <v>93</v>
      </c>
      <c r="G18" s="42"/>
      <c r="H18" s="42" t="s">
        <v>307</v>
      </c>
      <c r="I18" s="68"/>
      <c r="J18" s="71"/>
      <c r="K18" s="72"/>
      <c r="L18" s="72"/>
      <c r="M18" s="36"/>
      <c r="N18" s="36"/>
      <c r="O18" s="35"/>
      <c r="P18" s="35"/>
    </row>
    <row r="19" spans="1:16" s="34" customFormat="1" ht="15" x14ac:dyDescent="0.25">
      <c r="A19" s="56"/>
      <c r="B19" s="54" t="s">
        <v>47</v>
      </c>
      <c r="C19" s="54" t="s">
        <v>48</v>
      </c>
      <c r="D19" s="54"/>
      <c r="E19" s="60" t="s">
        <v>49</v>
      </c>
      <c r="F19" s="37" t="s">
        <v>41</v>
      </c>
      <c r="G19" s="42"/>
      <c r="H19" s="43" t="s">
        <v>318</v>
      </c>
      <c r="I19" s="42"/>
      <c r="J19" s="12"/>
      <c r="K19" s="25"/>
      <c r="L19" s="25"/>
      <c r="M19" s="36"/>
      <c r="N19" s="36"/>
      <c r="O19" s="35"/>
      <c r="P19" s="35"/>
    </row>
    <row r="20" spans="1:16" s="34" customFormat="1" ht="15" x14ac:dyDescent="0.25">
      <c r="A20" s="56"/>
      <c r="B20" s="56"/>
      <c r="C20" s="56"/>
      <c r="D20" s="56"/>
      <c r="E20" s="61"/>
      <c r="F20" s="66" t="s">
        <v>52</v>
      </c>
      <c r="G20" s="66"/>
      <c r="H20" s="43" t="s">
        <v>311</v>
      </c>
      <c r="I20" s="42"/>
      <c r="J20" s="12"/>
      <c r="K20" s="25"/>
      <c r="L20" s="25"/>
      <c r="M20" s="36"/>
      <c r="N20" s="36"/>
      <c r="O20" s="35"/>
      <c r="P20" s="35"/>
    </row>
    <row r="21" spans="1:16" s="34" customFormat="1" ht="15" x14ac:dyDescent="0.25">
      <c r="A21" s="56"/>
      <c r="B21" s="56"/>
      <c r="C21" s="56"/>
      <c r="D21" s="56"/>
      <c r="E21" s="61"/>
      <c r="F21" s="67"/>
      <c r="G21" s="67"/>
      <c r="H21" s="43" t="s">
        <v>352</v>
      </c>
      <c r="I21" s="42"/>
      <c r="J21" s="12"/>
      <c r="K21" s="25"/>
      <c r="L21" s="25"/>
      <c r="M21" s="36"/>
      <c r="N21" s="36"/>
      <c r="O21" s="35"/>
      <c r="P21" s="35"/>
    </row>
    <row r="22" spans="1:16" s="34" customFormat="1" ht="15" x14ac:dyDescent="0.25">
      <c r="A22" s="56"/>
      <c r="B22" s="56"/>
      <c r="C22" s="56"/>
      <c r="D22" s="56"/>
      <c r="E22" s="61"/>
      <c r="F22" s="67"/>
      <c r="G22" s="67"/>
      <c r="H22" s="42" t="s">
        <v>312</v>
      </c>
      <c r="I22" s="42"/>
      <c r="J22" s="12"/>
      <c r="K22" s="25"/>
      <c r="L22" s="25"/>
      <c r="M22" s="36"/>
      <c r="N22" s="36"/>
      <c r="O22" s="35"/>
      <c r="P22" s="35"/>
    </row>
    <row r="23" spans="1:16" s="34" customFormat="1" ht="15" x14ac:dyDescent="0.25">
      <c r="A23" s="56"/>
      <c r="B23" s="56"/>
      <c r="C23" s="56"/>
      <c r="D23" s="56"/>
      <c r="E23" s="61"/>
      <c r="F23" s="67"/>
      <c r="G23" s="67"/>
      <c r="H23" s="42" t="s">
        <v>353</v>
      </c>
      <c r="I23" s="42"/>
      <c r="J23" s="12"/>
      <c r="K23" s="25"/>
      <c r="L23" s="25"/>
      <c r="M23" s="36"/>
      <c r="N23" s="36"/>
      <c r="O23" s="35"/>
      <c r="P23" s="35"/>
    </row>
    <row r="24" spans="1:16" s="34" customFormat="1" ht="15" x14ac:dyDescent="0.25">
      <c r="A24" s="56"/>
      <c r="B24" s="56"/>
      <c r="C24" s="54" t="s">
        <v>53</v>
      </c>
      <c r="D24" s="54"/>
      <c r="E24" s="60" t="s">
        <v>54</v>
      </c>
      <c r="F24" s="37" t="s">
        <v>41</v>
      </c>
      <c r="G24" s="42"/>
      <c r="H24" s="43" t="s">
        <v>196</v>
      </c>
      <c r="I24" s="42"/>
      <c r="J24" s="12"/>
      <c r="K24" s="25"/>
      <c r="L24" s="25"/>
      <c r="M24" s="36"/>
      <c r="N24" s="36"/>
      <c r="O24" s="35"/>
      <c r="P24" s="35"/>
    </row>
    <row r="25" spans="1:16" s="34" customFormat="1" ht="15" x14ac:dyDescent="0.25">
      <c r="A25" s="56"/>
      <c r="B25" s="56"/>
      <c r="C25" s="56"/>
      <c r="D25" s="56"/>
      <c r="E25" s="61"/>
      <c r="F25" s="66" t="s">
        <v>52</v>
      </c>
      <c r="G25" s="66"/>
      <c r="H25" s="43" t="s">
        <v>316</v>
      </c>
      <c r="I25" s="42"/>
      <c r="J25" s="12"/>
      <c r="K25" s="25"/>
      <c r="L25" s="25"/>
      <c r="M25" s="36"/>
      <c r="N25" s="36"/>
      <c r="O25" s="35"/>
      <c r="P25" s="35"/>
    </row>
    <row r="26" spans="1:16" s="34" customFormat="1" ht="15" x14ac:dyDescent="0.25">
      <c r="A26" s="56"/>
      <c r="B26" s="56"/>
      <c r="C26" s="56"/>
      <c r="D26" s="56"/>
      <c r="E26" s="61"/>
      <c r="F26" s="67"/>
      <c r="G26" s="67"/>
      <c r="H26" s="43" t="s">
        <v>352</v>
      </c>
      <c r="I26" s="42"/>
      <c r="J26" s="12"/>
      <c r="K26" s="25"/>
      <c r="L26" s="25"/>
      <c r="M26" s="36"/>
      <c r="N26" s="36"/>
      <c r="O26" s="35"/>
      <c r="P26" s="35"/>
    </row>
    <row r="27" spans="1:16" s="34" customFormat="1" ht="15" x14ac:dyDescent="0.25">
      <c r="A27" s="56"/>
      <c r="B27" s="56"/>
      <c r="C27" s="56"/>
      <c r="D27" s="56"/>
      <c r="E27" s="61"/>
      <c r="F27" s="67"/>
      <c r="G27" s="67"/>
      <c r="H27" s="43" t="s">
        <v>313</v>
      </c>
      <c r="I27" s="42"/>
      <c r="J27" s="12"/>
      <c r="K27" s="25"/>
      <c r="L27" s="25"/>
      <c r="M27" s="36"/>
      <c r="N27" s="36"/>
      <c r="O27" s="35"/>
      <c r="P27" s="35"/>
    </row>
    <row r="28" spans="1:16" s="34" customFormat="1" ht="15" x14ac:dyDescent="0.25">
      <c r="A28" s="56"/>
      <c r="B28" s="56"/>
      <c r="C28" s="56"/>
      <c r="D28" s="56"/>
      <c r="E28" s="61"/>
      <c r="F28" s="67"/>
      <c r="G28" s="67"/>
      <c r="H28" s="42" t="s">
        <v>354</v>
      </c>
      <c r="I28" s="42"/>
      <c r="J28" s="12"/>
      <c r="K28" s="25"/>
      <c r="L28" s="25"/>
      <c r="M28" s="36"/>
      <c r="N28" s="36"/>
      <c r="O28" s="35"/>
      <c r="P28" s="35"/>
    </row>
    <row r="29" spans="1:16" s="34" customFormat="1" ht="15" x14ac:dyDescent="0.25">
      <c r="A29" s="56"/>
      <c r="B29" s="56"/>
      <c r="C29" s="54" t="s">
        <v>55</v>
      </c>
      <c r="D29" s="54"/>
      <c r="E29" s="60" t="s">
        <v>56</v>
      </c>
      <c r="F29" s="42" t="s">
        <v>41</v>
      </c>
      <c r="G29" s="42"/>
      <c r="H29" s="43" t="s">
        <v>195</v>
      </c>
      <c r="I29" s="42"/>
      <c r="J29" s="12"/>
      <c r="K29" s="25"/>
      <c r="L29" s="25"/>
      <c r="M29" s="36"/>
      <c r="N29" s="36"/>
      <c r="O29" s="35"/>
      <c r="P29" s="35"/>
    </row>
    <row r="30" spans="1:16" s="34" customFormat="1" ht="15" x14ac:dyDescent="0.25">
      <c r="A30" s="56"/>
      <c r="B30" s="56"/>
      <c r="C30" s="56"/>
      <c r="D30" s="56"/>
      <c r="E30" s="61"/>
      <c r="F30" s="66" t="s">
        <v>52</v>
      </c>
      <c r="G30" s="67"/>
      <c r="H30" s="37" t="s">
        <v>314</v>
      </c>
      <c r="I30" s="31"/>
      <c r="J30" s="12"/>
      <c r="K30" s="25"/>
      <c r="L30" s="25"/>
      <c r="M30" s="36"/>
      <c r="N30" s="36"/>
      <c r="O30" s="35"/>
      <c r="P30" s="35"/>
    </row>
    <row r="31" spans="1:16" s="34" customFormat="1" ht="15" x14ac:dyDescent="0.25">
      <c r="A31" s="56"/>
      <c r="B31" s="56"/>
      <c r="C31" s="56"/>
      <c r="D31" s="56"/>
      <c r="E31" s="61"/>
      <c r="F31" s="67"/>
      <c r="G31" s="67"/>
      <c r="H31" s="33" t="s">
        <v>324</v>
      </c>
      <c r="I31" s="31"/>
      <c r="J31" s="12"/>
      <c r="K31" s="25"/>
      <c r="L31" s="25"/>
      <c r="M31" s="36"/>
      <c r="N31" s="36"/>
      <c r="O31" s="35"/>
      <c r="P31" s="35"/>
    </row>
    <row r="32" spans="1:16" s="34" customFormat="1" ht="15" x14ac:dyDescent="0.25">
      <c r="A32" s="56"/>
      <c r="B32" s="56"/>
      <c r="C32" s="56"/>
      <c r="D32" s="56"/>
      <c r="E32" s="61"/>
      <c r="F32" s="67"/>
      <c r="G32" s="67"/>
      <c r="H32" s="33" t="s">
        <v>315</v>
      </c>
      <c r="I32" s="31"/>
      <c r="J32" s="12"/>
      <c r="K32" s="25"/>
      <c r="L32" s="25"/>
      <c r="M32" s="36"/>
      <c r="N32" s="36"/>
      <c r="O32" s="35"/>
      <c r="P32" s="35"/>
    </row>
    <row r="33" spans="1:16" s="34" customFormat="1" ht="15" x14ac:dyDescent="0.25">
      <c r="A33" s="56"/>
      <c r="B33" s="56"/>
      <c r="C33" s="56"/>
      <c r="D33" s="56"/>
      <c r="E33" s="61"/>
      <c r="F33" s="67"/>
      <c r="G33" s="67"/>
      <c r="H33" s="33" t="s">
        <v>354</v>
      </c>
      <c r="I33" s="31"/>
      <c r="J33" s="12"/>
      <c r="K33" s="25"/>
      <c r="L33" s="25"/>
      <c r="M33" s="36"/>
      <c r="N33" s="36"/>
      <c r="O33" s="35"/>
      <c r="P33" s="35"/>
    </row>
    <row r="34" spans="1:16" s="34" customFormat="1" ht="15" x14ac:dyDescent="0.25">
      <c r="A34" s="56"/>
      <c r="B34" s="56"/>
      <c r="C34" s="54" t="s">
        <v>58</v>
      </c>
      <c r="D34" s="54"/>
      <c r="E34" s="60" t="s">
        <v>59</v>
      </c>
      <c r="F34" s="42" t="s">
        <v>41</v>
      </c>
      <c r="G34" s="42"/>
      <c r="H34" s="43" t="s">
        <v>318</v>
      </c>
      <c r="I34" s="31"/>
      <c r="J34" s="12"/>
      <c r="K34" s="25"/>
      <c r="L34" s="25"/>
      <c r="M34" s="36"/>
      <c r="N34" s="36"/>
      <c r="O34" s="35"/>
      <c r="P34" s="35"/>
    </row>
    <row r="35" spans="1:16" s="34" customFormat="1" ht="25.2" x14ac:dyDescent="0.25">
      <c r="A35" s="56"/>
      <c r="B35" s="56"/>
      <c r="C35" s="56"/>
      <c r="D35" s="56"/>
      <c r="E35" s="61"/>
      <c r="F35" s="66" t="s">
        <v>52</v>
      </c>
      <c r="G35" s="66"/>
      <c r="H35" s="43" t="s">
        <v>355</v>
      </c>
      <c r="I35" s="31" t="s">
        <v>61</v>
      </c>
      <c r="J35" s="12"/>
      <c r="K35" s="25"/>
      <c r="L35" s="25"/>
      <c r="M35" s="36"/>
      <c r="N35" s="36"/>
      <c r="O35" s="35"/>
      <c r="P35" s="35"/>
    </row>
    <row r="36" spans="1:16" s="34" customFormat="1" ht="15" x14ac:dyDescent="0.25">
      <c r="A36" s="56"/>
      <c r="B36" s="56"/>
      <c r="C36" s="56"/>
      <c r="D36" s="56"/>
      <c r="E36" s="61"/>
      <c r="F36" s="67"/>
      <c r="G36" s="67"/>
      <c r="H36" s="43" t="s">
        <v>323</v>
      </c>
      <c r="I36" s="31"/>
      <c r="J36" s="12"/>
      <c r="K36" s="25"/>
      <c r="L36" s="25"/>
      <c r="M36" s="36"/>
      <c r="N36" s="36"/>
      <c r="O36" s="35"/>
      <c r="P36" s="35"/>
    </row>
    <row r="37" spans="1:16" s="34" customFormat="1" ht="15" x14ac:dyDescent="0.25">
      <c r="A37" s="56"/>
      <c r="B37" s="56"/>
      <c r="C37" s="56"/>
      <c r="D37" s="56"/>
      <c r="E37" s="61"/>
      <c r="F37" s="67"/>
      <c r="G37" s="67"/>
      <c r="H37" s="43" t="s">
        <v>317</v>
      </c>
      <c r="I37" s="31"/>
      <c r="J37" s="12"/>
      <c r="K37" s="25"/>
      <c r="L37" s="25"/>
      <c r="M37" s="36"/>
      <c r="N37" s="36"/>
      <c r="O37" s="35"/>
      <c r="P37" s="35"/>
    </row>
    <row r="38" spans="1:16" s="34" customFormat="1" ht="15" x14ac:dyDescent="0.25">
      <c r="A38" s="56"/>
      <c r="B38" s="56"/>
      <c r="C38" s="56"/>
      <c r="D38" s="56"/>
      <c r="E38" s="61"/>
      <c r="F38" s="67"/>
      <c r="G38" s="67"/>
      <c r="H38" s="43" t="s">
        <v>354</v>
      </c>
      <c r="I38" s="31"/>
      <c r="J38" s="12"/>
      <c r="K38" s="25"/>
      <c r="L38" s="25"/>
      <c r="M38" s="36"/>
      <c r="N38" s="36"/>
      <c r="O38" s="35"/>
      <c r="P38" s="35"/>
    </row>
    <row r="39" spans="1:16" s="34" customFormat="1" ht="15" x14ac:dyDescent="0.25">
      <c r="A39" s="56"/>
      <c r="B39" s="56"/>
      <c r="C39" s="54" t="s">
        <v>62</v>
      </c>
      <c r="D39" s="54"/>
      <c r="E39" s="60" t="s">
        <v>64</v>
      </c>
      <c r="F39" s="42" t="s">
        <v>41</v>
      </c>
      <c r="G39" s="42"/>
      <c r="H39" s="43" t="s">
        <v>319</v>
      </c>
      <c r="I39" s="31"/>
      <c r="J39" s="12"/>
      <c r="K39" s="25"/>
      <c r="L39" s="25"/>
      <c r="M39" s="36"/>
      <c r="N39" s="36"/>
      <c r="O39" s="35"/>
      <c r="P39" s="35"/>
    </row>
    <row r="40" spans="1:16" s="34" customFormat="1" ht="15" x14ac:dyDescent="0.25">
      <c r="A40" s="56"/>
      <c r="B40" s="56"/>
      <c r="C40" s="56"/>
      <c r="D40" s="56"/>
      <c r="E40" s="61"/>
      <c r="F40" s="66" t="s">
        <v>52</v>
      </c>
      <c r="G40" s="66"/>
      <c r="H40" s="43" t="s">
        <v>326</v>
      </c>
      <c r="I40" s="31"/>
      <c r="J40" s="12"/>
      <c r="K40" s="25"/>
      <c r="L40" s="25"/>
      <c r="M40" s="36"/>
      <c r="N40" s="36"/>
      <c r="O40" s="35"/>
      <c r="P40" s="35"/>
    </row>
    <row r="41" spans="1:16" s="34" customFormat="1" ht="15" x14ac:dyDescent="0.25">
      <c r="A41" s="56"/>
      <c r="B41" s="56"/>
      <c r="C41" s="56"/>
      <c r="D41" s="56"/>
      <c r="E41" s="61"/>
      <c r="F41" s="67"/>
      <c r="G41" s="67"/>
      <c r="H41" s="43" t="s">
        <v>327</v>
      </c>
      <c r="I41" s="31"/>
      <c r="J41" s="12"/>
      <c r="K41" s="25"/>
      <c r="L41" s="25"/>
      <c r="M41" s="36"/>
      <c r="N41" s="36"/>
      <c r="O41" s="35"/>
      <c r="P41" s="35"/>
    </row>
    <row r="42" spans="1:16" s="34" customFormat="1" ht="15" x14ac:dyDescent="0.25">
      <c r="A42" s="56"/>
      <c r="B42" s="56"/>
      <c r="C42" s="56"/>
      <c r="D42" s="56"/>
      <c r="E42" s="61"/>
      <c r="F42" s="67"/>
      <c r="G42" s="67"/>
      <c r="H42" s="43" t="s">
        <v>356</v>
      </c>
      <c r="I42" s="31"/>
      <c r="J42" s="12"/>
      <c r="K42" s="25"/>
      <c r="L42" s="25"/>
      <c r="M42" s="36"/>
      <c r="N42" s="36"/>
      <c r="O42" s="35"/>
      <c r="P42" s="35"/>
    </row>
    <row r="43" spans="1:16" s="34" customFormat="1" ht="15" x14ac:dyDescent="0.25">
      <c r="A43" s="56"/>
      <c r="B43" s="56"/>
      <c r="C43" s="56"/>
      <c r="D43" s="56"/>
      <c r="E43" s="61"/>
      <c r="F43" s="68"/>
      <c r="G43" s="68"/>
      <c r="H43" s="42" t="s">
        <v>362</v>
      </c>
      <c r="I43" s="31"/>
      <c r="J43" s="12"/>
      <c r="K43" s="25"/>
      <c r="L43" s="25"/>
      <c r="M43" s="36"/>
      <c r="N43" s="36"/>
      <c r="O43" s="35"/>
      <c r="P43" s="35"/>
    </row>
    <row r="44" spans="1:16" s="34" customFormat="1" ht="15" x14ac:dyDescent="0.25">
      <c r="A44" s="56"/>
      <c r="B44" s="56"/>
      <c r="C44" s="56"/>
      <c r="D44" s="54" t="s">
        <v>63</v>
      </c>
      <c r="E44" s="60" t="s">
        <v>65</v>
      </c>
      <c r="F44" s="66"/>
      <c r="G44" s="66"/>
      <c r="H44" s="43" t="s">
        <v>321</v>
      </c>
      <c r="I44" s="31"/>
      <c r="J44" s="12"/>
      <c r="K44" s="25"/>
      <c r="L44" s="25"/>
      <c r="M44" s="36"/>
      <c r="N44" s="36"/>
      <c r="O44" s="35"/>
      <c r="P44" s="35"/>
    </row>
    <row r="45" spans="1:16" s="34" customFormat="1" ht="15" x14ac:dyDescent="0.25">
      <c r="A45" s="56"/>
      <c r="B45" s="56"/>
      <c r="C45" s="56"/>
      <c r="D45" s="56"/>
      <c r="E45" s="61"/>
      <c r="F45" s="67"/>
      <c r="G45" s="67"/>
      <c r="H45" s="43" t="s">
        <v>328</v>
      </c>
      <c r="I45" s="31"/>
      <c r="J45" s="12"/>
      <c r="K45" s="25"/>
      <c r="L45" s="25"/>
      <c r="M45" s="36"/>
      <c r="N45" s="36"/>
      <c r="O45" s="35"/>
      <c r="P45" s="35"/>
    </row>
    <row r="46" spans="1:16" s="34" customFormat="1" ht="15" x14ac:dyDescent="0.25">
      <c r="A46" s="56"/>
      <c r="B46" s="56"/>
      <c r="C46" s="56"/>
      <c r="D46" s="56"/>
      <c r="E46" s="61"/>
      <c r="F46" s="67"/>
      <c r="G46" s="67"/>
      <c r="H46" s="43" t="s">
        <v>320</v>
      </c>
      <c r="I46" s="43"/>
      <c r="J46" s="12"/>
      <c r="K46" s="25"/>
      <c r="L46" s="25"/>
      <c r="M46" s="36"/>
      <c r="N46" s="36"/>
      <c r="O46" s="35"/>
      <c r="P46" s="35"/>
    </row>
    <row r="47" spans="1:16" s="34" customFormat="1" ht="15" x14ac:dyDescent="0.25">
      <c r="A47" s="56"/>
      <c r="B47" s="56"/>
      <c r="C47" s="56"/>
      <c r="D47" s="56"/>
      <c r="E47" s="61"/>
      <c r="F47" s="67"/>
      <c r="G47" s="67"/>
      <c r="H47" s="43" t="s">
        <v>322</v>
      </c>
      <c r="I47" s="31"/>
      <c r="J47" s="12"/>
      <c r="K47" s="25"/>
      <c r="L47" s="25"/>
      <c r="M47" s="36"/>
      <c r="N47" s="36"/>
      <c r="O47" s="35"/>
      <c r="P47" s="35"/>
    </row>
    <row r="48" spans="1:16" s="34" customFormat="1" ht="15" x14ac:dyDescent="0.25">
      <c r="A48" s="56"/>
      <c r="B48" s="56"/>
      <c r="C48" s="56"/>
      <c r="D48" s="56"/>
      <c r="E48" s="61"/>
      <c r="F48" s="67"/>
      <c r="G48" s="67"/>
      <c r="H48" s="43" t="s">
        <v>330</v>
      </c>
      <c r="I48" s="31"/>
      <c r="J48" s="12"/>
      <c r="K48" s="25"/>
      <c r="L48" s="25"/>
      <c r="M48" s="36"/>
      <c r="N48" s="36"/>
      <c r="O48" s="35"/>
      <c r="P48" s="35"/>
    </row>
    <row r="49" spans="1:16" s="34" customFormat="1" ht="15" x14ac:dyDescent="0.25">
      <c r="A49" s="56"/>
      <c r="B49" s="56"/>
      <c r="C49" s="56"/>
      <c r="D49" s="56"/>
      <c r="E49" s="61"/>
      <c r="F49" s="67"/>
      <c r="G49" s="67"/>
      <c r="H49" s="43" t="s">
        <v>325</v>
      </c>
      <c r="I49" s="31"/>
      <c r="J49" s="12"/>
      <c r="K49" s="25"/>
      <c r="L49" s="25"/>
      <c r="M49" s="36"/>
      <c r="N49" s="36"/>
      <c r="O49" s="35"/>
      <c r="P49" s="35"/>
    </row>
    <row r="50" spans="1:16" s="34" customFormat="1" ht="15" x14ac:dyDescent="0.25">
      <c r="A50" s="56"/>
      <c r="B50" s="56"/>
      <c r="C50" s="54" t="s">
        <v>66</v>
      </c>
      <c r="D50" s="54"/>
      <c r="E50" s="60" t="s">
        <v>67</v>
      </c>
      <c r="F50" s="42" t="s">
        <v>41</v>
      </c>
      <c r="G50" s="42"/>
      <c r="H50" s="43" t="s">
        <v>196</v>
      </c>
      <c r="I50" s="31"/>
      <c r="J50" s="12"/>
      <c r="K50" s="25"/>
      <c r="L50" s="25"/>
      <c r="M50" s="36"/>
      <c r="N50" s="36"/>
      <c r="O50" s="35"/>
      <c r="P50" s="35"/>
    </row>
    <row r="51" spans="1:16" s="34" customFormat="1" ht="15" x14ac:dyDescent="0.25">
      <c r="A51" s="56"/>
      <c r="B51" s="56"/>
      <c r="C51" s="56"/>
      <c r="D51" s="56"/>
      <c r="E51" s="61"/>
      <c r="F51" s="66" t="s">
        <v>52</v>
      </c>
      <c r="G51" s="66"/>
      <c r="H51" s="43" t="s">
        <v>332</v>
      </c>
      <c r="I51" s="31"/>
      <c r="J51" s="12"/>
      <c r="K51" s="25"/>
      <c r="L51" s="25"/>
      <c r="M51" s="36"/>
      <c r="N51" s="36"/>
      <c r="O51" s="35"/>
      <c r="P51" s="35"/>
    </row>
    <row r="52" spans="1:16" s="34" customFormat="1" ht="15" x14ac:dyDescent="0.25">
      <c r="A52" s="56"/>
      <c r="B52" s="56"/>
      <c r="C52" s="56"/>
      <c r="D52" s="56"/>
      <c r="E52" s="61"/>
      <c r="F52" s="67"/>
      <c r="G52" s="67"/>
      <c r="H52" s="43" t="s">
        <v>327</v>
      </c>
      <c r="I52" s="31"/>
      <c r="J52" s="12"/>
      <c r="K52" s="25"/>
      <c r="L52" s="25"/>
      <c r="M52" s="36"/>
      <c r="N52" s="36"/>
      <c r="O52" s="35"/>
      <c r="P52" s="35"/>
    </row>
    <row r="53" spans="1:16" s="34" customFormat="1" ht="25.2" x14ac:dyDescent="0.25">
      <c r="A53" s="56"/>
      <c r="B53" s="56"/>
      <c r="C53" s="56"/>
      <c r="D53" s="56"/>
      <c r="E53" s="61"/>
      <c r="F53" s="67"/>
      <c r="G53" s="67"/>
      <c r="H53" s="43" t="s">
        <v>391</v>
      </c>
      <c r="I53" s="31"/>
      <c r="J53" s="12"/>
      <c r="K53" s="25"/>
      <c r="L53" s="25"/>
      <c r="M53" s="36"/>
      <c r="N53" s="36"/>
      <c r="O53" s="35"/>
      <c r="P53" s="35"/>
    </row>
    <row r="54" spans="1:16" s="34" customFormat="1" ht="15" x14ac:dyDescent="0.25">
      <c r="A54" s="56"/>
      <c r="B54" s="56"/>
      <c r="C54" s="56"/>
      <c r="D54" s="56"/>
      <c r="E54" s="61"/>
      <c r="F54" s="67"/>
      <c r="G54" s="67"/>
      <c r="H54" s="42" t="s">
        <v>363</v>
      </c>
      <c r="I54" s="31"/>
      <c r="J54" s="12"/>
      <c r="K54" s="25"/>
      <c r="L54" s="25"/>
      <c r="M54" s="36"/>
      <c r="N54" s="36"/>
      <c r="O54" s="35"/>
      <c r="P54" s="35"/>
    </row>
    <row r="55" spans="1:16" s="34" customFormat="1" ht="15" x14ac:dyDescent="0.25">
      <c r="A55" s="56"/>
      <c r="B55" s="56"/>
      <c r="C55" s="56"/>
      <c r="D55" s="54" t="s">
        <v>68</v>
      </c>
      <c r="E55" s="60" t="s">
        <v>69</v>
      </c>
      <c r="F55" s="66"/>
      <c r="G55" s="66"/>
      <c r="H55" s="43" t="s">
        <v>329</v>
      </c>
      <c r="I55" s="31"/>
      <c r="J55" s="12"/>
      <c r="K55" s="25"/>
      <c r="L55" s="25"/>
      <c r="M55" s="36"/>
      <c r="N55" s="36"/>
      <c r="O55" s="35"/>
      <c r="P55" s="35"/>
    </row>
    <row r="56" spans="1:16" s="34" customFormat="1" ht="15" x14ac:dyDescent="0.25">
      <c r="A56" s="56"/>
      <c r="B56" s="56"/>
      <c r="C56" s="56"/>
      <c r="D56" s="56"/>
      <c r="E56" s="61"/>
      <c r="F56" s="67"/>
      <c r="G56" s="67"/>
      <c r="H56" s="43" t="s">
        <v>331</v>
      </c>
      <c r="I56" s="31"/>
      <c r="J56" s="12"/>
      <c r="K56" s="25"/>
      <c r="L56" s="25"/>
      <c r="M56" s="36"/>
      <c r="N56" s="36"/>
      <c r="O56" s="35"/>
      <c r="P56" s="35"/>
    </row>
    <row r="57" spans="1:16" s="34" customFormat="1" ht="15" x14ac:dyDescent="0.25">
      <c r="A57" s="56"/>
      <c r="B57" s="56"/>
      <c r="C57" s="56"/>
      <c r="D57" s="56"/>
      <c r="E57" s="61"/>
      <c r="F57" s="67"/>
      <c r="G57" s="67"/>
      <c r="H57" s="43" t="s">
        <v>310</v>
      </c>
      <c r="I57" s="31"/>
      <c r="J57" s="12"/>
      <c r="K57" s="25"/>
      <c r="L57" s="25"/>
      <c r="M57" s="36"/>
      <c r="N57" s="36"/>
      <c r="O57" s="35"/>
      <c r="P57" s="35"/>
    </row>
    <row r="58" spans="1:16" s="34" customFormat="1" ht="15" x14ac:dyDescent="0.25">
      <c r="A58" s="56"/>
      <c r="B58" s="56"/>
      <c r="C58" s="54" t="s">
        <v>70</v>
      </c>
      <c r="D58" s="54"/>
      <c r="E58" s="60" t="s">
        <v>71</v>
      </c>
      <c r="F58" s="66" t="s">
        <v>41</v>
      </c>
      <c r="G58" s="66"/>
      <c r="H58" s="43" t="s">
        <v>195</v>
      </c>
      <c r="I58" s="31"/>
      <c r="J58" s="12"/>
      <c r="K58" s="25"/>
      <c r="L58" s="25"/>
      <c r="M58" s="36"/>
      <c r="N58" s="36"/>
      <c r="O58" s="35"/>
      <c r="P58" s="35"/>
    </row>
    <row r="59" spans="1:16" s="34" customFormat="1" ht="15" x14ac:dyDescent="0.25">
      <c r="A59" s="56"/>
      <c r="B59" s="56"/>
      <c r="C59" s="56"/>
      <c r="D59" s="56"/>
      <c r="E59" s="61"/>
      <c r="F59" s="66" t="s">
        <v>52</v>
      </c>
      <c r="G59" s="66"/>
      <c r="H59" s="43" t="s">
        <v>333</v>
      </c>
      <c r="I59" s="31"/>
      <c r="J59" s="12"/>
      <c r="K59" s="25"/>
      <c r="L59" s="25"/>
      <c r="M59" s="36"/>
      <c r="N59" s="36"/>
      <c r="O59" s="35"/>
      <c r="P59" s="35"/>
    </row>
    <row r="60" spans="1:16" s="34" customFormat="1" ht="15" x14ac:dyDescent="0.25">
      <c r="A60" s="56"/>
      <c r="B60" s="56"/>
      <c r="C60" s="56"/>
      <c r="D60" s="56"/>
      <c r="E60" s="61"/>
      <c r="F60" s="67"/>
      <c r="G60" s="67"/>
      <c r="H60" s="43" t="s">
        <v>359</v>
      </c>
      <c r="I60" s="31"/>
      <c r="J60" s="12"/>
      <c r="K60" s="25"/>
      <c r="L60" s="25"/>
      <c r="M60" s="36"/>
      <c r="N60" s="36"/>
      <c r="O60" s="35"/>
      <c r="P60" s="35"/>
    </row>
    <row r="61" spans="1:16" s="34" customFormat="1" ht="15" x14ac:dyDescent="0.25">
      <c r="A61" s="56"/>
      <c r="B61" s="56"/>
      <c r="C61" s="56"/>
      <c r="D61" s="56"/>
      <c r="E61" s="61"/>
      <c r="F61" s="67"/>
      <c r="G61" s="67"/>
      <c r="H61" s="43" t="s">
        <v>357</v>
      </c>
      <c r="I61" s="31"/>
      <c r="J61" s="12"/>
      <c r="K61" s="25"/>
      <c r="L61" s="25"/>
      <c r="M61" s="36"/>
      <c r="N61" s="36"/>
      <c r="O61" s="35"/>
      <c r="P61" s="35"/>
    </row>
    <row r="62" spans="1:16" s="34" customFormat="1" ht="15" x14ac:dyDescent="0.25">
      <c r="A62" s="56"/>
      <c r="B62" s="56"/>
      <c r="C62" s="56"/>
      <c r="D62" s="57"/>
      <c r="E62" s="62"/>
      <c r="F62" s="68"/>
      <c r="G62" s="68"/>
      <c r="H62" s="42" t="s">
        <v>363</v>
      </c>
      <c r="I62" s="31"/>
      <c r="J62" s="12"/>
      <c r="K62" s="25"/>
      <c r="L62" s="25"/>
      <c r="M62" s="36"/>
      <c r="N62" s="36"/>
      <c r="O62" s="35"/>
      <c r="P62" s="35"/>
    </row>
    <row r="63" spans="1:16" s="34" customFormat="1" ht="15" x14ac:dyDescent="0.25">
      <c r="A63" s="56"/>
      <c r="B63" s="56"/>
      <c r="C63" s="56"/>
      <c r="D63" s="54" t="s">
        <v>72</v>
      </c>
      <c r="E63" s="60" t="s">
        <v>73</v>
      </c>
      <c r="F63" s="66"/>
      <c r="G63" s="66"/>
      <c r="H63" s="43" t="s">
        <v>334</v>
      </c>
      <c r="I63" s="31"/>
      <c r="J63" s="12"/>
      <c r="K63" s="25"/>
      <c r="L63" s="25"/>
      <c r="M63" s="36"/>
      <c r="N63" s="36"/>
      <c r="O63" s="35"/>
      <c r="P63" s="35"/>
    </row>
    <row r="64" spans="1:16" s="34" customFormat="1" ht="15" x14ac:dyDescent="0.25">
      <c r="A64" s="56"/>
      <c r="B64" s="56"/>
      <c r="C64" s="56"/>
      <c r="D64" s="56"/>
      <c r="E64" s="61"/>
      <c r="F64" s="67"/>
      <c r="G64" s="67"/>
      <c r="H64" s="43" t="s">
        <v>328</v>
      </c>
      <c r="I64" s="31"/>
      <c r="J64" s="12"/>
      <c r="K64" s="25"/>
      <c r="L64" s="25"/>
      <c r="M64" s="36"/>
      <c r="N64" s="36"/>
      <c r="O64" s="35"/>
      <c r="P64" s="35"/>
    </row>
    <row r="65" spans="1:16" s="34" customFormat="1" ht="15" x14ac:dyDescent="0.25">
      <c r="A65" s="56"/>
      <c r="B65" s="56"/>
      <c r="C65" s="56"/>
      <c r="D65" s="56"/>
      <c r="E65" s="61"/>
      <c r="F65" s="67"/>
      <c r="G65" s="67"/>
      <c r="H65" s="43" t="s">
        <v>320</v>
      </c>
      <c r="I65" s="31"/>
      <c r="J65" s="12"/>
      <c r="K65" s="25"/>
      <c r="L65" s="25"/>
      <c r="M65" s="36"/>
      <c r="N65" s="36"/>
      <c r="O65" s="35"/>
      <c r="P65" s="35"/>
    </row>
    <row r="66" spans="1:16" s="34" customFormat="1" ht="15" x14ac:dyDescent="0.25">
      <c r="A66" s="56"/>
      <c r="B66" s="56"/>
      <c r="C66" s="56"/>
      <c r="D66" s="56"/>
      <c r="E66" s="61"/>
      <c r="F66" s="67"/>
      <c r="G66" s="67"/>
      <c r="H66" s="43" t="s">
        <v>322</v>
      </c>
      <c r="I66" s="31"/>
      <c r="J66" s="12"/>
      <c r="K66" s="25"/>
      <c r="L66" s="25"/>
      <c r="M66" s="36"/>
      <c r="N66" s="36"/>
      <c r="O66" s="35"/>
      <c r="P66" s="35"/>
    </row>
    <row r="67" spans="1:16" s="34" customFormat="1" ht="15" x14ac:dyDescent="0.25">
      <c r="A67" s="56"/>
      <c r="B67" s="56"/>
      <c r="C67" s="56"/>
      <c r="D67" s="56"/>
      <c r="E67" s="61"/>
      <c r="F67" s="67"/>
      <c r="G67" s="67"/>
      <c r="H67" s="43" t="s">
        <v>330</v>
      </c>
      <c r="I67" s="31"/>
      <c r="J67" s="12"/>
      <c r="K67" s="25"/>
      <c r="L67" s="25"/>
      <c r="M67" s="36"/>
      <c r="N67" s="36"/>
      <c r="O67" s="35"/>
      <c r="P67" s="35"/>
    </row>
    <row r="68" spans="1:16" s="34" customFormat="1" ht="15" x14ac:dyDescent="0.25">
      <c r="A68" s="56"/>
      <c r="B68" s="56"/>
      <c r="C68" s="56"/>
      <c r="D68" s="56"/>
      <c r="E68" s="61"/>
      <c r="F68" s="67"/>
      <c r="G68" s="67"/>
      <c r="H68" s="43" t="s">
        <v>325</v>
      </c>
      <c r="I68" s="31"/>
      <c r="J68" s="12"/>
      <c r="K68" s="25"/>
      <c r="L68" s="25"/>
      <c r="M68" s="36"/>
      <c r="N68" s="36"/>
      <c r="O68" s="35"/>
      <c r="P68" s="35"/>
    </row>
    <row r="69" spans="1:16" s="34" customFormat="1" ht="15" x14ac:dyDescent="0.25">
      <c r="A69" s="56"/>
      <c r="B69" s="56"/>
      <c r="C69" s="54" t="s">
        <v>74</v>
      </c>
      <c r="D69" s="54"/>
      <c r="E69" s="60" t="s">
        <v>75</v>
      </c>
      <c r="F69" s="66" t="s">
        <v>41</v>
      </c>
      <c r="G69" s="66"/>
      <c r="H69" s="43" t="s">
        <v>196</v>
      </c>
      <c r="I69" s="31"/>
      <c r="J69" s="12"/>
      <c r="K69" s="25"/>
      <c r="L69" s="25"/>
      <c r="M69" s="36"/>
      <c r="N69" s="36"/>
      <c r="O69" s="35"/>
      <c r="P69" s="35"/>
    </row>
    <row r="70" spans="1:16" s="34" customFormat="1" ht="15" x14ac:dyDescent="0.25">
      <c r="A70" s="56"/>
      <c r="B70" s="56"/>
      <c r="C70" s="56"/>
      <c r="D70" s="56"/>
      <c r="E70" s="61"/>
      <c r="F70" s="66" t="s">
        <v>52</v>
      </c>
      <c r="G70" s="66"/>
      <c r="H70" s="43" t="s">
        <v>335</v>
      </c>
      <c r="I70" s="31"/>
      <c r="J70" s="12"/>
      <c r="K70" s="25"/>
      <c r="L70" s="25"/>
      <c r="M70" s="36"/>
      <c r="N70" s="36"/>
      <c r="O70" s="35"/>
      <c r="P70" s="35"/>
    </row>
    <row r="71" spans="1:16" s="34" customFormat="1" ht="15" x14ac:dyDescent="0.25">
      <c r="A71" s="56"/>
      <c r="B71" s="56"/>
      <c r="C71" s="56"/>
      <c r="D71" s="56"/>
      <c r="E71" s="61"/>
      <c r="F71" s="67"/>
      <c r="G71" s="67"/>
      <c r="H71" s="43" t="s">
        <v>364</v>
      </c>
      <c r="I71" s="31"/>
      <c r="J71" s="12"/>
      <c r="K71" s="25"/>
      <c r="L71" s="25"/>
      <c r="M71" s="36"/>
      <c r="N71" s="36"/>
      <c r="O71" s="35"/>
      <c r="P71" s="35"/>
    </row>
    <row r="72" spans="1:16" s="34" customFormat="1" ht="15" x14ac:dyDescent="0.25">
      <c r="A72" s="56"/>
      <c r="B72" s="56"/>
      <c r="C72" s="56"/>
      <c r="D72" s="56"/>
      <c r="E72" s="61"/>
      <c r="F72" s="67"/>
      <c r="G72" s="67"/>
      <c r="H72" s="43" t="s">
        <v>367</v>
      </c>
      <c r="I72" s="31"/>
      <c r="J72" s="12"/>
      <c r="K72" s="25"/>
      <c r="L72" s="25"/>
      <c r="M72" s="36"/>
      <c r="N72" s="36"/>
      <c r="O72" s="35"/>
      <c r="P72" s="35"/>
    </row>
    <row r="73" spans="1:16" s="34" customFormat="1" ht="15" x14ac:dyDescent="0.25">
      <c r="A73" s="56"/>
      <c r="B73" s="56"/>
      <c r="C73" s="56"/>
      <c r="D73" s="56"/>
      <c r="E73" s="61"/>
      <c r="F73" s="67"/>
      <c r="G73" s="67"/>
      <c r="H73" s="42" t="s">
        <v>363</v>
      </c>
      <c r="I73" s="31"/>
      <c r="J73" s="12"/>
      <c r="K73" s="25"/>
      <c r="L73" s="25"/>
      <c r="M73" s="36"/>
      <c r="N73" s="36"/>
      <c r="O73" s="35"/>
      <c r="P73" s="35"/>
    </row>
    <row r="74" spans="1:16" s="34" customFormat="1" ht="15" x14ac:dyDescent="0.25">
      <c r="A74" s="56"/>
      <c r="B74" s="56"/>
      <c r="C74" s="56"/>
      <c r="D74" s="54" t="s">
        <v>76</v>
      </c>
      <c r="E74" s="60" t="s">
        <v>77</v>
      </c>
      <c r="F74" s="66"/>
      <c r="G74" s="66"/>
      <c r="H74" s="43" t="s">
        <v>336</v>
      </c>
      <c r="I74" s="31"/>
      <c r="J74" s="12"/>
      <c r="K74" s="25"/>
      <c r="L74" s="25"/>
      <c r="M74" s="36"/>
      <c r="N74" s="36"/>
      <c r="O74" s="35"/>
      <c r="P74" s="35"/>
    </row>
    <row r="75" spans="1:16" s="34" customFormat="1" ht="15" x14ac:dyDescent="0.25">
      <c r="A75" s="56"/>
      <c r="B75" s="56"/>
      <c r="C75" s="56"/>
      <c r="D75" s="56"/>
      <c r="E75" s="61"/>
      <c r="F75" s="67"/>
      <c r="G75" s="67"/>
      <c r="H75" s="43" t="s">
        <v>337</v>
      </c>
      <c r="I75" s="31"/>
      <c r="J75" s="12"/>
      <c r="K75" s="25"/>
      <c r="L75" s="25"/>
      <c r="M75" s="36"/>
      <c r="N75" s="36"/>
      <c r="O75" s="35"/>
      <c r="P75" s="35"/>
    </row>
    <row r="76" spans="1:16" s="34" customFormat="1" ht="15" x14ac:dyDescent="0.25">
      <c r="A76" s="56"/>
      <c r="B76" s="56"/>
      <c r="C76" s="56"/>
      <c r="D76" s="56"/>
      <c r="E76" s="61"/>
      <c r="F76" s="67"/>
      <c r="G76" s="67"/>
      <c r="H76" s="43" t="s">
        <v>338</v>
      </c>
      <c r="I76" s="31"/>
      <c r="J76" s="12"/>
      <c r="K76" s="25"/>
      <c r="L76" s="25"/>
      <c r="M76" s="36"/>
      <c r="N76" s="36"/>
      <c r="O76" s="35"/>
      <c r="P76" s="35"/>
    </row>
    <row r="77" spans="1:16" s="34" customFormat="1" ht="15" x14ac:dyDescent="0.25">
      <c r="A77" s="56"/>
      <c r="B77" s="56"/>
      <c r="C77" s="56"/>
      <c r="D77" s="57"/>
      <c r="E77" s="62"/>
      <c r="F77" s="68"/>
      <c r="G77" s="68"/>
      <c r="H77" s="43" t="s">
        <v>325</v>
      </c>
      <c r="I77" s="31"/>
      <c r="J77" s="12"/>
      <c r="K77" s="25"/>
      <c r="L77" s="25"/>
      <c r="M77" s="36"/>
      <c r="N77" s="36"/>
      <c r="O77" s="35"/>
      <c r="P77" s="35"/>
    </row>
    <row r="78" spans="1:16" s="34" customFormat="1" ht="15" x14ac:dyDescent="0.25">
      <c r="A78" s="56"/>
      <c r="B78" s="56"/>
      <c r="C78" s="54" t="s">
        <v>78</v>
      </c>
      <c r="D78" s="54"/>
      <c r="E78" s="60" t="s">
        <v>79</v>
      </c>
      <c r="F78" s="66" t="s">
        <v>41</v>
      </c>
      <c r="G78" s="66"/>
      <c r="H78" s="43" t="s">
        <v>196</v>
      </c>
      <c r="I78" s="31"/>
      <c r="J78" s="12"/>
      <c r="K78" s="25"/>
      <c r="L78" s="25"/>
      <c r="M78" s="36"/>
      <c r="N78" s="36"/>
      <c r="O78" s="35"/>
      <c r="P78" s="35"/>
    </row>
    <row r="79" spans="1:16" s="34" customFormat="1" ht="15" x14ac:dyDescent="0.25">
      <c r="A79" s="56"/>
      <c r="B79" s="56"/>
      <c r="C79" s="56"/>
      <c r="D79" s="56"/>
      <c r="E79" s="61"/>
      <c r="F79" s="66" t="s">
        <v>52</v>
      </c>
      <c r="G79" s="66"/>
      <c r="H79" s="43" t="s">
        <v>340</v>
      </c>
      <c r="I79" s="31"/>
      <c r="J79" s="12"/>
      <c r="K79" s="25"/>
      <c r="L79" s="25"/>
      <c r="M79" s="36"/>
      <c r="N79" s="36"/>
      <c r="O79" s="35"/>
      <c r="P79" s="35"/>
    </row>
    <row r="80" spans="1:16" s="34" customFormat="1" ht="15" x14ac:dyDescent="0.25">
      <c r="A80" s="56"/>
      <c r="B80" s="56"/>
      <c r="C80" s="56"/>
      <c r="D80" s="56"/>
      <c r="E80" s="61"/>
      <c r="F80" s="67"/>
      <c r="G80" s="67"/>
      <c r="H80" s="43" t="s">
        <v>360</v>
      </c>
      <c r="I80" s="31"/>
      <c r="J80" s="12"/>
      <c r="K80" s="25"/>
      <c r="L80" s="25"/>
      <c r="M80" s="36"/>
      <c r="N80" s="36"/>
      <c r="O80" s="35"/>
      <c r="P80" s="35"/>
    </row>
    <row r="81" spans="1:16" s="34" customFormat="1" ht="15" x14ac:dyDescent="0.25">
      <c r="A81" s="56"/>
      <c r="B81" s="56"/>
      <c r="C81" s="56"/>
      <c r="D81" s="56"/>
      <c r="E81" s="61"/>
      <c r="F81" s="67"/>
      <c r="G81" s="67"/>
      <c r="H81" s="43" t="s">
        <v>365</v>
      </c>
      <c r="I81" s="31"/>
      <c r="J81" s="12"/>
      <c r="K81" s="25"/>
      <c r="L81" s="25"/>
      <c r="M81" s="36"/>
      <c r="N81" s="36"/>
      <c r="O81" s="35"/>
      <c r="P81" s="35"/>
    </row>
    <row r="82" spans="1:16" s="34" customFormat="1" ht="15" x14ac:dyDescent="0.25">
      <c r="A82" s="56"/>
      <c r="B82" s="56"/>
      <c r="C82" s="56"/>
      <c r="D82" s="56"/>
      <c r="E82" s="61"/>
      <c r="F82" s="68"/>
      <c r="G82" s="68"/>
      <c r="H82" s="42" t="s">
        <v>366</v>
      </c>
      <c r="I82" s="31"/>
      <c r="J82" s="12"/>
      <c r="K82" s="25"/>
      <c r="L82" s="25"/>
      <c r="M82" s="36"/>
      <c r="N82" s="36"/>
      <c r="O82" s="35"/>
      <c r="P82" s="35"/>
    </row>
    <row r="83" spans="1:16" s="34" customFormat="1" ht="15" x14ac:dyDescent="0.25">
      <c r="A83" s="56"/>
      <c r="B83" s="56"/>
      <c r="C83" s="56"/>
      <c r="D83" s="54" t="s">
        <v>80</v>
      </c>
      <c r="E83" s="60" t="s">
        <v>81</v>
      </c>
      <c r="F83" s="66"/>
      <c r="G83" s="66"/>
      <c r="H83" s="43" t="s">
        <v>336</v>
      </c>
      <c r="I83" s="31"/>
      <c r="J83" s="12"/>
      <c r="K83" s="25"/>
      <c r="L83" s="25"/>
      <c r="M83" s="36"/>
      <c r="N83" s="36"/>
      <c r="O83" s="35"/>
      <c r="P83" s="35"/>
    </row>
    <row r="84" spans="1:16" s="34" customFormat="1" ht="15" x14ac:dyDescent="0.25">
      <c r="A84" s="56"/>
      <c r="B84" s="56"/>
      <c r="C84" s="56"/>
      <c r="D84" s="56"/>
      <c r="E84" s="61"/>
      <c r="F84" s="67"/>
      <c r="G84" s="67"/>
      <c r="H84" s="43" t="s">
        <v>337</v>
      </c>
      <c r="I84" s="31"/>
      <c r="J84" s="12"/>
      <c r="K84" s="25"/>
      <c r="L84" s="25"/>
      <c r="M84" s="36"/>
      <c r="N84" s="36"/>
      <c r="O84" s="35"/>
      <c r="P84" s="35"/>
    </row>
    <row r="85" spans="1:16" s="34" customFormat="1" ht="15" x14ac:dyDescent="0.25">
      <c r="A85" s="56"/>
      <c r="B85" s="56"/>
      <c r="C85" s="56"/>
      <c r="D85" s="56"/>
      <c r="E85" s="61"/>
      <c r="F85" s="67"/>
      <c r="G85" s="67"/>
      <c r="H85" s="43" t="s">
        <v>338</v>
      </c>
      <c r="I85" s="31"/>
      <c r="J85" s="12"/>
      <c r="K85" s="25"/>
      <c r="L85" s="25"/>
      <c r="M85" s="36"/>
      <c r="N85" s="36"/>
      <c r="O85" s="35"/>
      <c r="P85" s="35"/>
    </row>
    <row r="86" spans="1:16" s="34" customFormat="1" ht="15" x14ac:dyDescent="0.25">
      <c r="A86" s="56"/>
      <c r="B86" s="56"/>
      <c r="C86" s="56"/>
      <c r="D86" s="57"/>
      <c r="E86" s="62"/>
      <c r="F86" s="68"/>
      <c r="G86" s="68"/>
      <c r="H86" s="43" t="s">
        <v>325</v>
      </c>
      <c r="I86" s="31"/>
      <c r="J86" s="12"/>
      <c r="K86" s="25"/>
      <c r="L86" s="25"/>
      <c r="M86" s="36"/>
      <c r="N86" s="36"/>
      <c r="O86" s="35"/>
      <c r="P86" s="35"/>
    </row>
    <row r="87" spans="1:16" s="34" customFormat="1" ht="15" x14ac:dyDescent="0.25">
      <c r="A87" s="56"/>
      <c r="B87" s="56"/>
      <c r="C87" s="54" t="s">
        <v>82</v>
      </c>
      <c r="D87" s="54"/>
      <c r="E87" s="60" t="s">
        <v>83</v>
      </c>
      <c r="F87" s="66" t="s">
        <v>41</v>
      </c>
      <c r="G87" s="66"/>
      <c r="H87" s="43" t="s">
        <v>196</v>
      </c>
      <c r="I87" s="31"/>
      <c r="J87" s="12"/>
      <c r="K87" s="25"/>
      <c r="L87" s="25"/>
      <c r="M87" s="36"/>
      <c r="N87" s="36"/>
      <c r="O87" s="35"/>
      <c r="P87" s="35"/>
    </row>
    <row r="88" spans="1:16" s="34" customFormat="1" ht="15" x14ac:dyDescent="0.25">
      <c r="A88" s="56"/>
      <c r="B88" s="56"/>
      <c r="C88" s="56"/>
      <c r="D88" s="56"/>
      <c r="E88" s="61"/>
      <c r="F88" s="66" t="s">
        <v>52</v>
      </c>
      <c r="G88" s="66"/>
      <c r="H88" s="43" t="s">
        <v>341</v>
      </c>
      <c r="I88" s="31"/>
      <c r="J88" s="12"/>
      <c r="K88" s="25"/>
      <c r="L88" s="25"/>
      <c r="M88" s="36"/>
      <c r="N88" s="36"/>
      <c r="O88" s="35"/>
      <c r="P88" s="35"/>
    </row>
    <row r="89" spans="1:16" s="34" customFormat="1" ht="15" x14ac:dyDescent="0.25">
      <c r="A89" s="56"/>
      <c r="B89" s="56"/>
      <c r="C89" s="56"/>
      <c r="D89" s="56"/>
      <c r="E89" s="61"/>
      <c r="F89" s="67"/>
      <c r="G89" s="67"/>
      <c r="H89" s="43" t="s">
        <v>368</v>
      </c>
      <c r="I89" s="31"/>
      <c r="J89" s="12"/>
      <c r="K89" s="25"/>
      <c r="L89" s="25"/>
      <c r="M89" s="36"/>
      <c r="N89" s="36"/>
      <c r="O89" s="35"/>
      <c r="P89" s="35"/>
    </row>
    <row r="90" spans="1:16" s="34" customFormat="1" ht="15" x14ac:dyDescent="0.25">
      <c r="A90" s="56"/>
      <c r="B90" s="56"/>
      <c r="C90" s="56"/>
      <c r="D90" s="57"/>
      <c r="E90" s="62"/>
      <c r="F90" s="68"/>
      <c r="G90" s="68"/>
      <c r="H90" s="42" t="s">
        <v>342</v>
      </c>
      <c r="I90" s="31"/>
      <c r="J90" s="12"/>
      <c r="K90" s="25"/>
      <c r="L90" s="25"/>
      <c r="M90" s="36"/>
      <c r="N90" s="36"/>
      <c r="O90" s="35"/>
      <c r="P90" s="35"/>
    </row>
    <row r="91" spans="1:16" s="34" customFormat="1" ht="15" x14ac:dyDescent="0.25">
      <c r="A91" s="56"/>
      <c r="B91" s="56"/>
      <c r="C91" s="56"/>
      <c r="D91" s="54" t="s">
        <v>84</v>
      </c>
      <c r="E91" s="60" t="s">
        <v>85</v>
      </c>
      <c r="F91" s="66"/>
      <c r="G91" s="66"/>
      <c r="H91" s="43" t="s">
        <v>336</v>
      </c>
      <c r="I91" s="31"/>
      <c r="J91" s="12"/>
      <c r="K91" s="25"/>
      <c r="L91" s="25"/>
      <c r="M91" s="36"/>
      <c r="N91" s="36"/>
      <c r="O91" s="35"/>
      <c r="P91" s="35"/>
    </row>
    <row r="92" spans="1:16" s="34" customFormat="1" ht="15" x14ac:dyDescent="0.25">
      <c r="A92" s="56"/>
      <c r="B92" s="56"/>
      <c r="C92" s="56"/>
      <c r="D92" s="56"/>
      <c r="E92" s="61"/>
      <c r="F92" s="67"/>
      <c r="G92" s="67"/>
      <c r="H92" s="43" t="s">
        <v>337</v>
      </c>
      <c r="I92" s="31"/>
      <c r="J92" s="12"/>
      <c r="K92" s="25"/>
      <c r="L92" s="25"/>
      <c r="M92" s="36"/>
      <c r="N92" s="36"/>
      <c r="O92" s="35"/>
      <c r="P92" s="35"/>
    </row>
    <row r="93" spans="1:16" s="34" customFormat="1" ht="15" x14ac:dyDescent="0.25">
      <c r="A93" s="56"/>
      <c r="B93" s="56"/>
      <c r="C93" s="56"/>
      <c r="D93" s="56"/>
      <c r="E93" s="61"/>
      <c r="F93" s="67"/>
      <c r="G93" s="67"/>
      <c r="H93" s="43" t="s">
        <v>343</v>
      </c>
      <c r="I93" s="31"/>
      <c r="J93" s="12"/>
      <c r="K93" s="25"/>
      <c r="L93" s="25"/>
      <c r="M93" s="36"/>
      <c r="N93" s="36"/>
      <c r="O93" s="35"/>
      <c r="P93" s="35"/>
    </row>
    <row r="94" spans="1:16" s="34" customFormat="1" ht="15" x14ac:dyDescent="0.25">
      <c r="A94" s="56"/>
      <c r="B94" s="56"/>
      <c r="C94" s="56"/>
      <c r="D94" s="57"/>
      <c r="E94" s="62"/>
      <c r="F94" s="68"/>
      <c r="G94" s="68"/>
      <c r="H94" s="43" t="s">
        <v>325</v>
      </c>
      <c r="I94" s="31"/>
      <c r="J94" s="12"/>
      <c r="K94" s="25"/>
      <c r="L94" s="25"/>
      <c r="M94" s="36"/>
      <c r="N94" s="36"/>
      <c r="O94" s="35"/>
      <c r="P94" s="35"/>
    </row>
    <row r="95" spans="1:16" s="34" customFormat="1" ht="15" x14ac:dyDescent="0.25">
      <c r="A95" s="56"/>
      <c r="B95" s="56"/>
      <c r="C95" s="54" t="s">
        <v>86</v>
      </c>
      <c r="D95" s="54"/>
      <c r="E95" s="60" t="s">
        <v>87</v>
      </c>
      <c r="F95" s="66" t="s">
        <v>41</v>
      </c>
      <c r="G95" s="66"/>
      <c r="H95" s="43" t="s">
        <v>196</v>
      </c>
      <c r="I95" s="31"/>
      <c r="J95" s="12"/>
      <c r="K95" s="25"/>
      <c r="L95" s="25"/>
      <c r="M95" s="36"/>
      <c r="N95" s="36"/>
      <c r="O95" s="35"/>
      <c r="P95" s="35"/>
    </row>
    <row r="96" spans="1:16" s="34" customFormat="1" ht="15" x14ac:dyDescent="0.25">
      <c r="A96" s="56"/>
      <c r="B96" s="56"/>
      <c r="C96" s="56"/>
      <c r="D96" s="56"/>
      <c r="E96" s="61"/>
      <c r="F96" s="66" t="s">
        <v>52</v>
      </c>
      <c r="G96" s="66"/>
      <c r="H96" s="43" t="s">
        <v>344</v>
      </c>
      <c r="I96" s="31"/>
      <c r="J96" s="12"/>
      <c r="K96" s="25"/>
      <c r="L96" s="25"/>
      <c r="M96" s="36"/>
      <c r="N96" s="36"/>
      <c r="O96" s="35"/>
      <c r="P96" s="35"/>
    </row>
    <row r="97" spans="1:16" s="34" customFormat="1" ht="15" x14ac:dyDescent="0.25">
      <c r="A97" s="56"/>
      <c r="B97" s="56"/>
      <c r="C97" s="56"/>
      <c r="D97" s="56"/>
      <c r="E97" s="61"/>
      <c r="F97" s="67"/>
      <c r="G97" s="67"/>
      <c r="H97" s="43" t="s">
        <v>358</v>
      </c>
      <c r="I97" s="31"/>
      <c r="J97" s="12"/>
      <c r="K97" s="25"/>
      <c r="L97" s="25"/>
      <c r="M97" s="36"/>
      <c r="N97" s="36"/>
      <c r="O97" s="35"/>
      <c r="P97" s="35"/>
    </row>
    <row r="98" spans="1:16" s="34" customFormat="1" ht="15" x14ac:dyDescent="0.25">
      <c r="A98" s="56"/>
      <c r="B98" s="56"/>
      <c r="C98" s="56"/>
      <c r="D98" s="56"/>
      <c r="E98" s="61"/>
      <c r="F98" s="67"/>
      <c r="G98" s="67"/>
      <c r="H98" s="43" t="s">
        <v>361</v>
      </c>
      <c r="I98" s="31"/>
      <c r="J98" s="12"/>
      <c r="K98" s="25"/>
      <c r="L98" s="25"/>
      <c r="M98" s="36"/>
      <c r="N98" s="36"/>
      <c r="O98" s="35"/>
      <c r="P98" s="35"/>
    </row>
    <row r="99" spans="1:16" s="34" customFormat="1" ht="15" x14ac:dyDescent="0.25">
      <c r="A99" s="56"/>
      <c r="B99" s="56"/>
      <c r="C99" s="56"/>
      <c r="D99" s="57"/>
      <c r="E99" s="62"/>
      <c r="F99" s="68"/>
      <c r="G99" s="68"/>
      <c r="H99" s="42" t="s">
        <v>339</v>
      </c>
      <c r="I99" s="31"/>
      <c r="J99" s="12"/>
      <c r="K99" s="25"/>
      <c r="L99" s="25"/>
      <c r="M99" s="36"/>
      <c r="N99" s="36"/>
      <c r="O99" s="35"/>
      <c r="P99" s="35"/>
    </row>
    <row r="100" spans="1:16" s="34" customFormat="1" ht="15" x14ac:dyDescent="0.25">
      <c r="A100" s="56"/>
      <c r="B100" s="56"/>
      <c r="C100" s="56"/>
      <c r="D100" s="54" t="s">
        <v>88</v>
      </c>
      <c r="E100" s="60" t="s">
        <v>89</v>
      </c>
      <c r="F100" s="66"/>
      <c r="G100" s="66"/>
      <c r="H100" s="43" t="s">
        <v>345</v>
      </c>
      <c r="I100" s="31"/>
      <c r="J100" s="12"/>
      <c r="K100" s="25"/>
      <c r="L100" s="25"/>
      <c r="M100" s="36"/>
      <c r="N100" s="36"/>
      <c r="O100" s="35"/>
      <c r="P100" s="35"/>
    </row>
    <row r="101" spans="1:16" s="34" customFormat="1" ht="15" x14ac:dyDescent="0.25">
      <c r="A101" s="56"/>
      <c r="B101" s="56"/>
      <c r="C101" s="56"/>
      <c r="D101" s="56"/>
      <c r="E101" s="61"/>
      <c r="F101" s="67"/>
      <c r="G101" s="67"/>
      <c r="H101" s="43" t="s">
        <v>337</v>
      </c>
      <c r="I101" s="31"/>
      <c r="J101" s="12"/>
      <c r="K101" s="25"/>
      <c r="L101" s="25"/>
      <c r="M101" s="36"/>
      <c r="N101" s="36"/>
      <c r="O101" s="35"/>
      <c r="P101" s="35"/>
    </row>
    <row r="102" spans="1:16" s="34" customFormat="1" ht="15" x14ac:dyDescent="0.25">
      <c r="A102" s="56"/>
      <c r="B102" s="56"/>
      <c r="C102" s="56"/>
      <c r="D102" s="57"/>
      <c r="E102" s="62"/>
      <c r="F102" s="68"/>
      <c r="G102" s="68"/>
      <c r="H102" s="43" t="s">
        <v>338</v>
      </c>
      <c r="I102" s="31"/>
      <c r="J102" s="12"/>
      <c r="K102" s="25"/>
      <c r="L102" s="25"/>
      <c r="M102" s="36"/>
      <c r="N102" s="36"/>
      <c r="O102" s="35"/>
      <c r="P102" s="35"/>
    </row>
    <row r="103" spans="1:16" s="34" customFormat="1" ht="15" x14ac:dyDescent="0.25">
      <c r="A103" s="48"/>
      <c r="B103" s="59" t="s">
        <v>90</v>
      </c>
      <c r="C103" s="59" t="s">
        <v>48</v>
      </c>
      <c r="D103" s="51"/>
      <c r="E103" s="45" t="s">
        <v>91</v>
      </c>
      <c r="F103" s="66" t="s">
        <v>41</v>
      </c>
      <c r="G103" s="37"/>
      <c r="H103" s="43" t="s">
        <v>196</v>
      </c>
      <c r="I103" s="31"/>
      <c r="J103" s="12"/>
      <c r="K103" s="25"/>
      <c r="L103" s="25"/>
      <c r="M103" s="36"/>
      <c r="N103" s="36"/>
      <c r="O103" s="35"/>
      <c r="P103" s="35"/>
    </row>
    <row r="104" spans="1:16" s="34" customFormat="1" ht="15" x14ac:dyDescent="0.25">
      <c r="A104" s="48"/>
      <c r="B104" s="58"/>
      <c r="C104" s="58"/>
      <c r="D104" s="50"/>
      <c r="E104" s="46"/>
      <c r="F104" s="66" t="s">
        <v>52</v>
      </c>
      <c r="G104" s="37"/>
      <c r="H104" s="43" t="s">
        <v>350</v>
      </c>
      <c r="I104" s="43"/>
      <c r="J104" s="12"/>
      <c r="K104" s="25"/>
      <c r="L104" s="25"/>
      <c r="M104" s="36"/>
      <c r="N104" s="36"/>
      <c r="O104" s="35"/>
      <c r="P104" s="35"/>
    </row>
    <row r="105" spans="1:16" s="34" customFormat="1" ht="15" x14ac:dyDescent="0.25">
      <c r="A105" s="48"/>
      <c r="B105" s="58"/>
      <c r="C105" s="58"/>
      <c r="D105" s="50"/>
      <c r="E105" s="46"/>
      <c r="F105" s="30"/>
      <c r="G105" s="30"/>
      <c r="H105" s="43" t="s">
        <v>352</v>
      </c>
      <c r="I105" s="43"/>
      <c r="J105" s="12"/>
      <c r="K105" s="25"/>
      <c r="L105" s="25"/>
      <c r="M105" s="36"/>
      <c r="N105" s="36"/>
      <c r="O105" s="35"/>
      <c r="P105" s="35"/>
    </row>
    <row r="106" spans="1:16" s="34" customFormat="1" ht="15" x14ac:dyDescent="0.25">
      <c r="A106" s="48"/>
      <c r="B106" s="58"/>
      <c r="C106" s="58"/>
      <c r="D106" s="50"/>
      <c r="E106" s="46"/>
      <c r="F106" s="30"/>
      <c r="G106" s="30"/>
      <c r="H106" s="42" t="s">
        <v>351</v>
      </c>
      <c r="I106" s="42"/>
      <c r="J106" s="12"/>
      <c r="K106" s="25"/>
      <c r="L106" s="25"/>
      <c r="M106" s="36"/>
      <c r="N106" s="36"/>
      <c r="O106" s="35"/>
      <c r="P106" s="35"/>
    </row>
    <row r="107" spans="1:16" s="34" customFormat="1" ht="15" x14ac:dyDescent="0.25">
      <c r="A107" s="48"/>
      <c r="B107" s="58"/>
      <c r="C107" s="58"/>
      <c r="D107" s="53"/>
      <c r="E107" s="47"/>
      <c r="F107" s="32"/>
      <c r="G107" s="32"/>
      <c r="H107" s="42" t="s">
        <v>369</v>
      </c>
      <c r="I107" s="42"/>
      <c r="J107" s="12"/>
      <c r="K107" s="25"/>
      <c r="L107" s="25"/>
      <c r="M107" s="36"/>
      <c r="N107" s="36"/>
      <c r="O107" s="35"/>
      <c r="P107" s="35"/>
    </row>
    <row r="108" spans="1:16" s="34" customFormat="1" ht="15" x14ac:dyDescent="0.25">
      <c r="A108" s="48"/>
      <c r="B108" s="58"/>
      <c r="C108" s="59" t="s">
        <v>53</v>
      </c>
      <c r="D108" s="59"/>
      <c r="E108" s="45" t="s">
        <v>94</v>
      </c>
      <c r="F108" s="42" t="s">
        <v>41</v>
      </c>
      <c r="G108" s="42"/>
      <c r="H108" s="43" t="s">
        <v>196</v>
      </c>
      <c r="I108" s="31"/>
      <c r="J108" s="12"/>
      <c r="K108" s="25"/>
      <c r="L108" s="25"/>
      <c r="M108" s="36"/>
      <c r="N108" s="36"/>
      <c r="O108" s="35"/>
      <c r="P108" s="35"/>
    </row>
    <row r="109" spans="1:16" s="34" customFormat="1" ht="15" x14ac:dyDescent="0.25">
      <c r="A109" s="48"/>
      <c r="B109" s="58"/>
      <c r="C109" s="58"/>
      <c r="D109" s="58"/>
      <c r="E109" s="61"/>
      <c r="F109" s="64" t="s">
        <v>52</v>
      </c>
      <c r="G109" s="66"/>
      <c r="H109" s="96" t="s">
        <v>346</v>
      </c>
      <c r="I109" s="42"/>
      <c r="J109" s="12"/>
      <c r="K109" s="25"/>
      <c r="L109" s="25"/>
      <c r="M109" s="36"/>
      <c r="N109" s="36"/>
      <c r="O109" s="35"/>
      <c r="P109" s="35"/>
    </row>
    <row r="110" spans="1:16" s="34" customFormat="1" ht="15" x14ac:dyDescent="0.25">
      <c r="A110" s="48"/>
      <c r="B110" s="58"/>
      <c r="C110" s="58"/>
      <c r="D110" s="58"/>
      <c r="E110" s="61"/>
      <c r="F110" s="73"/>
      <c r="G110" s="67"/>
      <c r="H110" s="43" t="s">
        <v>331</v>
      </c>
      <c r="I110" s="42"/>
      <c r="J110" s="12"/>
      <c r="K110" s="25"/>
      <c r="L110" s="25"/>
      <c r="M110" s="36"/>
      <c r="N110" s="36"/>
      <c r="O110" s="35"/>
      <c r="P110" s="35"/>
    </row>
    <row r="111" spans="1:16" s="34" customFormat="1" ht="15" x14ac:dyDescent="0.25">
      <c r="A111" s="48"/>
      <c r="B111" s="58"/>
      <c r="C111" s="59" t="s">
        <v>95</v>
      </c>
      <c r="D111" s="59"/>
      <c r="E111" s="45" t="s">
        <v>96</v>
      </c>
      <c r="F111" s="37" t="s">
        <v>41</v>
      </c>
      <c r="G111" s="37"/>
      <c r="H111" s="43" t="s">
        <v>196</v>
      </c>
      <c r="I111" s="31"/>
      <c r="J111" s="12"/>
      <c r="K111" s="25"/>
      <c r="L111" s="25"/>
      <c r="M111" s="36"/>
      <c r="N111" s="36"/>
      <c r="O111" s="35"/>
      <c r="P111" s="35"/>
    </row>
    <row r="112" spans="1:16" s="34" customFormat="1" ht="15" x14ac:dyDescent="0.25">
      <c r="A112" s="48"/>
      <c r="B112" s="58"/>
      <c r="C112" s="58"/>
      <c r="D112" s="58"/>
      <c r="E112" s="46"/>
      <c r="F112" s="64" t="s">
        <v>52</v>
      </c>
      <c r="G112" s="66"/>
      <c r="H112" s="42" t="s">
        <v>370</v>
      </c>
      <c r="I112" s="31"/>
      <c r="J112" s="12"/>
      <c r="K112" s="25"/>
      <c r="L112" s="25"/>
      <c r="M112" s="36"/>
      <c r="N112" s="36"/>
      <c r="O112" s="35"/>
      <c r="P112" s="35"/>
    </row>
    <row r="113" spans="1:16" s="34" customFormat="1" ht="15" x14ac:dyDescent="0.25">
      <c r="A113" s="48"/>
      <c r="B113" s="58"/>
      <c r="C113" s="58"/>
      <c r="D113" s="58"/>
      <c r="E113" s="46"/>
      <c r="F113" s="73"/>
      <c r="G113" s="67"/>
      <c r="H113" s="42" t="s">
        <v>371</v>
      </c>
      <c r="I113" s="31"/>
      <c r="J113" s="12"/>
      <c r="K113" s="25"/>
      <c r="L113" s="25"/>
      <c r="M113" s="36"/>
      <c r="N113" s="36"/>
      <c r="O113" s="35"/>
      <c r="P113" s="35"/>
    </row>
    <row r="114" spans="1:16" s="34" customFormat="1" ht="25.2" x14ac:dyDescent="0.25">
      <c r="A114" s="48"/>
      <c r="B114" s="58"/>
      <c r="C114" s="58"/>
      <c r="D114" s="58"/>
      <c r="E114" s="46"/>
      <c r="F114" s="73"/>
      <c r="G114" s="67"/>
      <c r="H114" s="42" t="s">
        <v>372</v>
      </c>
      <c r="I114" s="31"/>
      <c r="J114" s="12"/>
      <c r="K114" s="25"/>
      <c r="L114" s="25"/>
      <c r="M114" s="36"/>
      <c r="N114" s="36"/>
      <c r="O114" s="35"/>
      <c r="P114" s="35"/>
    </row>
    <row r="115" spans="1:16" s="34" customFormat="1" ht="15" x14ac:dyDescent="0.25">
      <c r="A115" s="48"/>
      <c r="B115" s="58"/>
      <c r="C115" s="58"/>
      <c r="D115" s="58"/>
      <c r="E115" s="46"/>
      <c r="F115" s="30"/>
      <c r="G115" s="30"/>
      <c r="H115" s="42" t="s">
        <v>373</v>
      </c>
      <c r="I115" s="31"/>
      <c r="J115" s="12"/>
      <c r="K115" s="25"/>
      <c r="L115" s="25"/>
      <c r="M115" s="36"/>
      <c r="N115" s="36"/>
      <c r="O115" s="35"/>
      <c r="P115" s="35"/>
    </row>
    <row r="116" spans="1:16" s="34" customFormat="1" ht="15" x14ac:dyDescent="0.25">
      <c r="A116" s="48"/>
      <c r="B116" s="58"/>
      <c r="C116" s="58"/>
      <c r="D116" s="58"/>
      <c r="E116" s="46"/>
      <c r="F116" s="30"/>
      <c r="G116" s="30"/>
      <c r="H116" s="42" t="s">
        <v>347</v>
      </c>
      <c r="I116" s="31" t="s">
        <v>97</v>
      </c>
      <c r="J116" s="12"/>
      <c r="K116" s="25"/>
      <c r="L116" s="25"/>
      <c r="M116" s="36"/>
      <c r="N116" s="36"/>
      <c r="O116" s="35"/>
      <c r="P116" s="35"/>
    </row>
    <row r="117" spans="1:16" s="34" customFormat="1" ht="15" x14ac:dyDescent="0.25">
      <c r="A117" s="48"/>
      <c r="B117" s="58"/>
      <c r="C117" s="58"/>
      <c r="D117" s="58"/>
      <c r="E117" s="46"/>
      <c r="F117" s="30"/>
      <c r="G117" s="30"/>
      <c r="H117" s="42" t="s">
        <v>348</v>
      </c>
      <c r="I117" s="31"/>
      <c r="J117" s="12"/>
      <c r="K117" s="25"/>
      <c r="L117" s="25"/>
      <c r="M117" s="36"/>
      <c r="N117" s="36"/>
      <c r="O117" s="35"/>
      <c r="P117" s="35"/>
    </row>
    <row r="118" spans="1:16" s="34" customFormat="1" ht="15" x14ac:dyDescent="0.25">
      <c r="A118" s="48"/>
      <c r="B118" s="58"/>
      <c r="C118" s="59" t="s">
        <v>98</v>
      </c>
      <c r="D118" s="59"/>
      <c r="E118" s="45" t="s">
        <v>99</v>
      </c>
      <c r="F118" s="37" t="s">
        <v>41</v>
      </c>
      <c r="G118" s="37"/>
      <c r="H118" s="43" t="s">
        <v>196</v>
      </c>
      <c r="I118" s="31"/>
      <c r="J118" s="12"/>
      <c r="K118" s="25"/>
      <c r="L118" s="25"/>
      <c r="M118" s="36"/>
      <c r="N118" s="36"/>
      <c r="O118" s="35"/>
      <c r="P118" s="35"/>
    </row>
    <row r="119" spans="1:16" s="34" customFormat="1" ht="15" x14ac:dyDescent="0.25">
      <c r="A119" s="48"/>
      <c r="B119" s="58"/>
      <c r="C119" s="58"/>
      <c r="D119" s="58"/>
      <c r="E119" s="46"/>
      <c r="F119" s="74" t="s">
        <v>52</v>
      </c>
      <c r="G119" s="66"/>
      <c r="H119" s="42" t="s">
        <v>100</v>
      </c>
      <c r="I119" s="31"/>
      <c r="J119" s="12"/>
      <c r="K119" s="25"/>
      <c r="L119" s="25"/>
      <c r="M119" s="36"/>
      <c r="N119" s="36"/>
      <c r="O119" s="35"/>
      <c r="P119" s="35"/>
    </row>
    <row r="120" spans="1:16" s="34" customFormat="1" ht="15" x14ac:dyDescent="0.25">
      <c r="A120" s="48"/>
      <c r="B120" s="58"/>
      <c r="C120" s="58"/>
      <c r="D120" s="58"/>
      <c r="E120" s="46"/>
      <c r="F120" s="76"/>
      <c r="G120" s="67"/>
      <c r="H120" s="42" t="s">
        <v>101</v>
      </c>
      <c r="I120" s="31" t="s">
        <v>102</v>
      </c>
      <c r="J120" s="12"/>
      <c r="K120" s="25"/>
      <c r="L120" s="25"/>
      <c r="M120" s="36"/>
      <c r="N120" s="36"/>
      <c r="O120" s="35"/>
      <c r="P120" s="35"/>
    </row>
    <row r="121" spans="1:16" s="34" customFormat="1" ht="15" x14ac:dyDescent="0.25">
      <c r="A121" s="49"/>
      <c r="B121" s="63"/>
      <c r="C121" s="63"/>
      <c r="D121" s="63"/>
      <c r="E121" s="47"/>
      <c r="F121" s="75"/>
      <c r="G121" s="68"/>
      <c r="H121" s="42" t="s">
        <v>349</v>
      </c>
      <c r="I121" s="31"/>
      <c r="J121" s="12"/>
      <c r="K121" s="25"/>
      <c r="L121" s="25"/>
      <c r="M121" s="36"/>
      <c r="N121" s="36"/>
      <c r="O121" s="35"/>
      <c r="P121" s="35"/>
    </row>
  </sheetData>
  <mergeCells count="23">
    <mergeCell ref="A10:F10"/>
    <mergeCell ref="J10:L10"/>
    <mergeCell ref="A11:D11"/>
    <mergeCell ref="E11:E12"/>
    <mergeCell ref="F11:F12"/>
    <mergeCell ref="G11:G12"/>
    <mergeCell ref="H11:H12"/>
    <mergeCell ref="I11:I12"/>
    <mergeCell ref="J11:J12"/>
    <mergeCell ref="K11:K12"/>
    <mergeCell ref="L11:L12"/>
    <mergeCell ref="A2:H8"/>
    <mergeCell ref="I2:J2"/>
    <mergeCell ref="K2:L2"/>
    <mergeCell ref="I3:J3"/>
    <mergeCell ref="K3:L3"/>
    <mergeCell ref="I4:J4"/>
    <mergeCell ref="K4:L4"/>
    <mergeCell ref="K5:L5"/>
    <mergeCell ref="I6:I8"/>
    <mergeCell ref="K6:L6"/>
    <mergeCell ref="K7:L7"/>
    <mergeCell ref="K8:L8"/>
  </mergeCells>
  <phoneticPr fontId="2" type="noConversion"/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P58"/>
  <sheetViews>
    <sheetView workbookViewId="0">
      <selection activeCell="K6" sqref="K6:L6"/>
    </sheetView>
  </sheetViews>
  <sheetFormatPr defaultRowHeight="14.4" x14ac:dyDescent="0.25"/>
  <cols>
    <col min="1" max="1" width="7" bestFit="1" customWidth="1"/>
    <col min="2" max="2" width="13.69921875" bestFit="1" customWidth="1"/>
    <col min="3" max="3" width="20.09765625" bestFit="1" customWidth="1"/>
    <col min="4" max="4" width="23.796875" bestFit="1" customWidth="1"/>
    <col min="5" max="5" width="19.59765625" bestFit="1" customWidth="1"/>
    <col min="6" max="6" width="19" bestFit="1" customWidth="1"/>
    <col min="7" max="7" width="12.796875" customWidth="1"/>
    <col min="8" max="8" width="62.8984375" style="41" customWidth="1"/>
    <col min="9" max="9" width="55.3984375" customWidth="1"/>
    <col min="11" max="11" width="42.19921875" customWidth="1"/>
  </cols>
  <sheetData>
    <row r="1" spans="1:94" s="34" customFormat="1" ht="5.0999999999999996" customHeight="1" x14ac:dyDescent="0.25">
      <c r="A1" s="14"/>
      <c r="B1" s="14"/>
      <c r="C1" s="14"/>
      <c r="D1" s="14"/>
      <c r="E1" s="13"/>
      <c r="F1" s="15"/>
      <c r="G1" s="14"/>
      <c r="H1" s="15"/>
      <c r="I1" s="10"/>
      <c r="J1" s="13"/>
      <c r="K1" s="13"/>
    </row>
    <row r="2" spans="1:94" s="16" customFormat="1" ht="24.75" customHeight="1" x14ac:dyDescent="0.25">
      <c r="A2" s="186" t="s">
        <v>1148</v>
      </c>
      <c r="B2" s="186"/>
      <c r="C2" s="186"/>
      <c r="D2" s="186"/>
      <c r="E2" s="186"/>
      <c r="F2" s="186"/>
      <c r="G2" s="186"/>
      <c r="H2" s="187"/>
      <c r="I2" s="192" t="s">
        <v>21</v>
      </c>
      <c r="J2" s="193"/>
      <c r="K2" s="194" t="s">
        <v>1152</v>
      </c>
      <c r="L2" s="195"/>
    </row>
    <row r="3" spans="1:94" s="16" customFormat="1" ht="24.75" customHeight="1" x14ac:dyDescent="0.25">
      <c r="A3" s="188"/>
      <c r="B3" s="188"/>
      <c r="C3" s="188"/>
      <c r="D3" s="188"/>
      <c r="E3" s="188"/>
      <c r="F3" s="188"/>
      <c r="G3" s="188"/>
      <c r="H3" s="189"/>
      <c r="I3" s="196" t="s">
        <v>22</v>
      </c>
      <c r="J3" s="197"/>
      <c r="K3" s="198" t="s">
        <v>150</v>
      </c>
      <c r="L3" s="199"/>
    </row>
    <row r="4" spans="1:94" s="16" customFormat="1" ht="24.75" customHeight="1" x14ac:dyDescent="0.25">
      <c r="A4" s="188"/>
      <c r="B4" s="188"/>
      <c r="C4" s="188"/>
      <c r="D4" s="188"/>
      <c r="E4" s="188"/>
      <c r="F4" s="188"/>
      <c r="G4" s="188"/>
      <c r="H4" s="189"/>
      <c r="I4" s="196" t="s">
        <v>23</v>
      </c>
      <c r="J4" s="197"/>
      <c r="K4" s="200">
        <v>43476</v>
      </c>
      <c r="L4" s="201"/>
    </row>
    <row r="5" spans="1:94" s="16" customFormat="1" ht="24.75" customHeight="1" x14ac:dyDescent="0.25">
      <c r="A5" s="188"/>
      <c r="B5" s="188"/>
      <c r="C5" s="188"/>
      <c r="D5" s="188"/>
      <c r="E5" s="188"/>
      <c r="F5" s="188"/>
      <c r="G5" s="188"/>
      <c r="H5" s="189"/>
      <c r="I5" s="17" t="str">
        <f>"[ "&amp;K3&amp;" ]"&amp;" Test Items"</f>
        <v>[ Customers ] Test Items</v>
      </c>
      <c r="J5" s="38" t="s">
        <v>24</v>
      </c>
      <c r="K5" s="202">
        <f>COUNTA($H$13:$I$58)</f>
        <v>52</v>
      </c>
      <c r="L5" s="203"/>
    </row>
    <row r="6" spans="1:94" s="16" customFormat="1" ht="24.75" customHeight="1" x14ac:dyDescent="0.25">
      <c r="A6" s="188"/>
      <c r="B6" s="188"/>
      <c r="C6" s="188"/>
      <c r="D6" s="188"/>
      <c r="E6" s="188"/>
      <c r="F6" s="188"/>
      <c r="G6" s="188"/>
      <c r="H6" s="189"/>
      <c r="I6" s="204" t="str">
        <f>"[ "&amp;K3&amp;" ]"&amp;" Test Results"</f>
        <v>[ Customers ] Test Results</v>
      </c>
      <c r="J6" s="38" t="s">
        <v>25</v>
      </c>
      <c r="K6" s="202">
        <f>COUNTA($J$12:$J$296)</f>
        <v>0</v>
      </c>
      <c r="L6" s="203"/>
    </row>
    <row r="7" spans="1:94" s="16" customFormat="1" ht="24.75" customHeight="1" x14ac:dyDescent="0.25">
      <c r="A7" s="188"/>
      <c r="B7" s="188"/>
      <c r="C7" s="188"/>
      <c r="D7" s="188"/>
      <c r="E7" s="188"/>
      <c r="F7" s="188"/>
      <c r="G7" s="188"/>
      <c r="H7" s="189"/>
      <c r="I7" s="205"/>
      <c r="J7" s="38" t="s">
        <v>3</v>
      </c>
      <c r="K7" s="202">
        <f>COUNTIF($J$12:$J$298,J7)</f>
        <v>0</v>
      </c>
      <c r="L7" s="203"/>
    </row>
    <row r="8" spans="1:94" s="16" customFormat="1" ht="24.75" customHeight="1" x14ac:dyDescent="0.25">
      <c r="A8" s="190"/>
      <c r="B8" s="190"/>
      <c r="C8" s="190"/>
      <c r="D8" s="190"/>
      <c r="E8" s="190"/>
      <c r="F8" s="190"/>
      <c r="G8" s="190"/>
      <c r="H8" s="191"/>
      <c r="I8" s="206"/>
      <c r="J8" s="18" t="s">
        <v>4</v>
      </c>
      <c r="K8" s="207">
        <f>COUNTIF($J$12:$J$298,J8)</f>
        <v>0</v>
      </c>
      <c r="L8" s="208"/>
    </row>
    <row r="9" spans="1:94" s="16" customFormat="1" ht="10.5" customHeight="1" x14ac:dyDescent="0.25">
      <c r="A9" s="28"/>
      <c r="B9" s="28"/>
      <c r="C9" s="28"/>
      <c r="D9" s="28"/>
      <c r="E9" s="19"/>
      <c r="F9" s="20"/>
      <c r="G9" s="28"/>
      <c r="H9" s="39"/>
      <c r="I9" s="26"/>
      <c r="J9" s="21"/>
      <c r="K9" s="21"/>
      <c r="L9" s="22"/>
    </row>
    <row r="10" spans="1:94" s="16" customFormat="1" ht="21" customHeight="1" x14ac:dyDescent="0.25">
      <c r="A10" s="175"/>
      <c r="B10" s="175"/>
      <c r="C10" s="175"/>
      <c r="D10" s="175"/>
      <c r="E10" s="175"/>
      <c r="F10" s="176"/>
      <c r="G10" s="52"/>
      <c r="H10" s="40"/>
      <c r="I10" s="29"/>
      <c r="J10" s="177"/>
      <c r="K10" s="177"/>
      <c r="L10" s="178"/>
    </row>
    <row r="11" spans="1:94" s="24" customFormat="1" ht="13.8" x14ac:dyDescent="0.25">
      <c r="A11" s="179" t="s">
        <v>31</v>
      </c>
      <c r="B11" s="180"/>
      <c r="C11" s="180"/>
      <c r="D11" s="180"/>
      <c r="E11" s="181" t="s">
        <v>30</v>
      </c>
      <c r="F11" s="181" t="s">
        <v>34</v>
      </c>
      <c r="G11" s="181" t="s">
        <v>35</v>
      </c>
      <c r="H11" s="183" t="s">
        <v>33</v>
      </c>
      <c r="I11" s="183" t="s">
        <v>32</v>
      </c>
      <c r="J11" s="183" t="s">
        <v>26</v>
      </c>
      <c r="K11" s="183" t="s">
        <v>27</v>
      </c>
      <c r="L11" s="179" t="s">
        <v>28</v>
      </c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</row>
    <row r="12" spans="1:94" s="34" customFormat="1" ht="15" x14ac:dyDescent="0.25">
      <c r="A12" s="44" t="s">
        <v>37</v>
      </c>
      <c r="B12" s="44" t="s">
        <v>38</v>
      </c>
      <c r="C12" s="44" t="s">
        <v>39</v>
      </c>
      <c r="D12" s="44" t="s">
        <v>40</v>
      </c>
      <c r="E12" s="182"/>
      <c r="F12" s="182"/>
      <c r="G12" s="182"/>
      <c r="H12" s="184"/>
      <c r="I12" s="184"/>
      <c r="J12" s="184"/>
      <c r="K12" s="184"/>
      <c r="L12" s="185"/>
      <c r="M12" s="36"/>
      <c r="N12" s="36"/>
      <c r="O12" s="35"/>
      <c r="P12" s="35"/>
    </row>
    <row r="13" spans="1:94" s="34" customFormat="1" ht="15" x14ac:dyDescent="0.25">
      <c r="A13" s="56" t="s">
        <v>151</v>
      </c>
      <c r="B13" s="56" t="s">
        <v>152</v>
      </c>
      <c r="C13" s="56" t="s">
        <v>153</v>
      </c>
      <c r="D13" s="56"/>
      <c r="E13" s="60" t="s">
        <v>154</v>
      </c>
      <c r="F13" s="42" t="s">
        <v>155</v>
      </c>
      <c r="G13" s="42"/>
      <c r="H13" s="43" t="s">
        <v>318</v>
      </c>
      <c r="I13" s="68"/>
      <c r="J13" s="71"/>
      <c r="K13" s="72"/>
      <c r="L13" s="72"/>
      <c r="M13" s="36"/>
      <c r="N13" s="36"/>
      <c r="O13" s="35"/>
      <c r="P13" s="35"/>
    </row>
    <row r="14" spans="1:94" s="34" customFormat="1" ht="15" x14ac:dyDescent="0.25">
      <c r="A14" s="56"/>
      <c r="B14" s="56"/>
      <c r="C14" s="56"/>
      <c r="D14" s="56"/>
      <c r="E14" s="61"/>
      <c r="F14" s="66" t="s">
        <v>52</v>
      </c>
      <c r="G14" s="66"/>
      <c r="H14" s="66" t="s">
        <v>156</v>
      </c>
      <c r="I14" s="68"/>
      <c r="J14" s="71"/>
      <c r="K14" s="72"/>
      <c r="L14" s="72"/>
      <c r="M14" s="36"/>
      <c r="N14" s="36"/>
      <c r="O14" s="35"/>
      <c r="P14" s="35"/>
    </row>
    <row r="15" spans="1:94" s="34" customFormat="1" ht="15" x14ac:dyDescent="0.25">
      <c r="A15" s="56"/>
      <c r="B15" s="56"/>
      <c r="C15" s="56"/>
      <c r="D15" s="56"/>
      <c r="E15" s="61"/>
      <c r="F15" s="67"/>
      <c r="G15" s="67"/>
      <c r="H15" s="66" t="s">
        <v>158</v>
      </c>
      <c r="I15" s="68"/>
      <c r="J15" s="71"/>
      <c r="K15" s="72"/>
      <c r="L15" s="72"/>
      <c r="M15" s="36"/>
      <c r="N15" s="36"/>
      <c r="O15" s="35"/>
      <c r="P15" s="35"/>
    </row>
    <row r="16" spans="1:94" s="34" customFormat="1" ht="15" x14ac:dyDescent="0.25">
      <c r="A16" s="56"/>
      <c r="B16" s="56"/>
      <c r="C16" s="56"/>
      <c r="D16" s="56"/>
      <c r="E16" s="61"/>
      <c r="F16" s="67"/>
      <c r="G16" s="67"/>
      <c r="H16" s="66" t="s">
        <v>301</v>
      </c>
      <c r="I16" s="68"/>
      <c r="J16" s="71"/>
      <c r="K16" s="72"/>
      <c r="L16" s="72"/>
      <c r="M16" s="36"/>
      <c r="N16" s="36"/>
      <c r="O16" s="35"/>
      <c r="P16" s="35"/>
    </row>
    <row r="17" spans="1:16" s="34" customFormat="1" ht="25.2" x14ac:dyDescent="0.25">
      <c r="A17" s="56"/>
      <c r="B17" s="56"/>
      <c r="C17" s="56"/>
      <c r="D17" s="56"/>
      <c r="E17" s="61"/>
      <c r="F17" s="67"/>
      <c r="G17" s="67"/>
      <c r="H17" s="66" t="s">
        <v>374</v>
      </c>
      <c r="I17" s="68" t="s">
        <v>375</v>
      </c>
      <c r="J17" s="71"/>
      <c r="K17" s="72"/>
      <c r="L17" s="72"/>
      <c r="M17" s="36"/>
      <c r="N17" s="36"/>
      <c r="O17" s="35"/>
      <c r="P17" s="35"/>
    </row>
    <row r="18" spans="1:16" s="34" customFormat="1" ht="15" x14ac:dyDescent="0.25">
      <c r="A18" s="56"/>
      <c r="B18" s="56"/>
      <c r="C18" s="54" t="s">
        <v>159</v>
      </c>
      <c r="D18" s="54" t="s">
        <v>169</v>
      </c>
      <c r="E18" s="60" t="s">
        <v>161</v>
      </c>
      <c r="F18" s="37" t="s">
        <v>162</v>
      </c>
      <c r="G18" s="42"/>
      <c r="H18" s="43" t="s">
        <v>403</v>
      </c>
      <c r="I18" s="42"/>
      <c r="J18" s="12"/>
      <c r="K18" s="25"/>
      <c r="L18" s="25"/>
      <c r="M18" s="36"/>
      <c r="N18" s="36"/>
      <c r="O18" s="35"/>
      <c r="P18" s="35"/>
    </row>
    <row r="19" spans="1:16" s="34" customFormat="1" ht="15" x14ac:dyDescent="0.25">
      <c r="A19" s="56"/>
      <c r="B19" s="56"/>
      <c r="C19" s="56"/>
      <c r="D19" s="54" t="s">
        <v>160</v>
      </c>
      <c r="E19" s="61"/>
      <c r="F19" s="37" t="s">
        <v>163</v>
      </c>
      <c r="G19" s="66"/>
      <c r="H19" s="43" t="s">
        <v>376</v>
      </c>
      <c r="I19" s="42"/>
      <c r="J19" s="12"/>
      <c r="K19" s="25"/>
      <c r="L19" s="25"/>
      <c r="M19" s="36"/>
      <c r="N19" s="36"/>
      <c r="O19" s="35"/>
      <c r="P19" s="35"/>
    </row>
    <row r="20" spans="1:16" s="34" customFormat="1" ht="15" x14ac:dyDescent="0.25">
      <c r="A20" s="56"/>
      <c r="B20" s="56"/>
      <c r="C20" s="56"/>
      <c r="D20" s="56"/>
      <c r="E20" s="61"/>
      <c r="F20" s="67"/>
      <c r="G20" s="67"/>
      <c r="H20" s="43" t="s">
        <v>377</v>
      </c>
      <c r="I20" s="42"/>
      <c r="J20" s="12"/>
      <c r="K20" s="25"/>
      <c r="L20" s="25"/>
      <c r="M20" s="36"/>
      <c r="N20" s="36"/>
      <c r="O20" s="35"/>
      <c r="P20" s="35"/>
    </row>
    <row r="21" spans="1:16" s="34" customFormat="1" ht="25.2" x14ac:dyDescent="0.25">
      <c r="A21" s="56"/>
      <c r="B21" s="56"/>
      <c r="C21" s="56"/>
      <c r="D21" s="56"/>
      <c r="E21" s="61"/>
      <c r="F21" s="67"/>
      <c r="G21" s="67"/>
      <c r="H21" s="43" t="s">
        <v>378</v>
      </c>
      <c r="I21" s="42"/>
      <c r="J21" s="12"/>
      <c r="K21" s="25"/>
      <c r="L21" s="25"/>
      <c r="M21" s="36"/>
      <c r="N21" s="36"/>
      <c r="O21" s="35"/>
      <c r="P21" s="35"/>
    </row>
    <row r="22" spans="1:16" s="34" customFormat="1" ht="25.2" x14ac:dyDescent="0.25">
      <c r="A22" s="56"/>
      <c r="B22" s="56"/>
      <c r="C22" s="56"/>
      <c r="D22" s="56"/>
      <c r="E22" s="60" t="s">
        <v>164</v>
      </c>
      <c r="F22" s="66"/>
      <c r="G22" s="66"/>
      <c r="H22" s="42" t="s">
        <v>165</v>
      </c>
      <c r="I22" s="42"/>
      <c r="J22" s="12"/>
      <c r="K22" s="25"/>
      <c r="L22" s="25"/>
      <c r="M22" s="36"/>
      <c r="N22" s="36"/>
      <c r="O22" s="35"/>
      <c r="P22" s="35"/>
    </row>
    <row r="23" spans="1:16" s="34" customFormat="1" ht="15" x14ac:dyDescent="0.25">
      <c r="A23" s="56"/>
      <c r="B23" s="56"/>
      <c r="C23" s="56"/>
      <c r="D23" s="56"/>
      <c r="E23" s="61"/>
      <c r="F23" s="68"/>
      <c r="G23" s="68"/>
      <c r="H23" s="42" t="s">
        <v>166</v>
      </c>
      <c r="I23" s="68"/>
      <c r="J23" s="12"/>
      <c r="K23" s="25"/>
      <c r="L23" s="25"/>
      <c r="M23" s="36"/>
      <c r="N23" s="36"/>
      <c r="O23" s="35"/>
      <c r="P23" s="35"/>
    </row>
    <row r="24" spans="1:16" s="34" customFormat="1" ht="25.2" x14ac:dyDescent="0.25">
      <c r="A24" s="56"/>
      <c r="B24" s="56"/>
      <c r="C24" s="56"/>
      <c r="D24" s="79" t="s">
        <v>167</v>
      </c>
      <c r="E24" s="60" t="s">
        <v>168</v>
      </c>
      <c r="F24" s="66" t="s">
        <v>52</v>
      </c>
      <c r="G24" s="66"/>
      <c r="H24" s="43" t="s">
        <v>379</v>
      </c>
      <c r="I24" s="31" t="s">
        <v>61</v>
      </c>
      <c r="J24" s="12"/>
      <c r="K24" s="25"/>
      <c r="L24" s="25"/>
      <c r="M24" s="36"/>
      <c r="N24" s="36"/>
      <c r="O24" s="35"/>
      <c r="P24" s="35"/>
    </row>
    <row r="25" spans="1:16" s="34" customFormat="1" ht="15" x14ac:dyDescent="0.25">
      <c r="A25" s="56"/>
      <c r="B25" s="56"/>
      <c r="C25" s="56"/>
      <c r="D25" s="80"/>
      <c r="E25" s="61"/>
      <c r="F25" s="67"/>
      <c r="G25" s="67"/>
      <c r="H25" s="43" t="s">
        <v>381</v>
      </c>
      <c r="I25" s="31"/>
      <c r="J25" s="12"/>
      <c r="K25" s="25"/>
      <c r="L25" s="25"/>
      <c r="M25" s="36"/>
      <c r="N25" s="36"/>
      <c r="O25" s="35"/>
      <c r="P25" s="35"/>
    </row>
    <row r="26" spans="1:16" s="34" customFormat="1" ht="15" x14ac:dyDescent="0.25">
      <c r="A26" s="56"/>
      <c r="B26" s="56"/>
      <c r="C26" s="56"/>
      <c r="D26" s="56"/>
      <c r="E26" s="61"/>
      <c r="F26" s="67"/>
      <c r="G26" s="67"/>
      <c r="H26" s="43" t="s">
        <v>338</v>
      </c>
      <c r="I26" s="42"/>
      <c r="J26" s="12"/>
      <c r="K26" s="25"/>
      <c r="L26" s="25"/>
      <c r="M26" s="36"/>
      <c r="N26" s="36"/>
      <c r="O26" s="35"/>
      <c r="P26" s="35"/>
    </row>
    <row r="27" spans="1:16" s="34" customFormat="1" ht="15" x14ac:dyDescent="0.25">
      <c r="A27" s="56"/>
      <c r="B27" s="56"/>
      <c r="C27" s="56"/>
      <c r="D27" s="54" t="s">
        <v>170</v>
      </c>
      <c r="E27" s="60" t="s">
        <v>171</v>
      </c>
      <c r="F27" s="66" t="s">
        <v>52</v>
      </c>
      <c r="G27" s="66"/>
      <c r="H27" s="43" t="s">
        <v>380</v>
      </c>
      <c r="I27" s="43"/>
      <c r="J27" s="12"/>
      <c r="K27" s="25"/>
      <c r="L27" s="25"/>
      <c r="M27" s="36"/>
      <c r="N27" s="36"/>
      <c r="O27" s="35"/>
      <c r="P27" s="35"/>
    </row>
    <row r="28" spans="1:16" s="34" customFormat="1" ht="15" x14ac:dyDescent="0.25">
      <c r="A28" s="56"/>
      <c r="B28" s="56"/>
      <c r="C28" s="56"/>
      <c r="D28" s="56"/>
      <c r="E28" s="61"/>
      <c r="F28" s="67"/>
      <c r="G28" s="67"/>
      <c r="H28" s="43" t="s">
        <v>382</v>
      </c>
      <c r="I28" s="42"/>
      <c r="J28" s="12"/>
      <c r="K28" s="25"/>
      <c r="L28" s="25"/>
      <c r="M28" s="36"/>
      <c r="N28" s="36"/>
      <c r="O28" s="35"/>
      <c r="P28" s="35"/>
    </row>
    <row r="29" spans="1:16" s="34" customFormat="1" ht="15" x14ac:dyDescent="0.25">
      <c r="A29" s="56"/>
      <c r="B29" s="56"/>
      <c r="C29" s="56"/>
      <c r="D29" s="56"/>
      <c r="E29" s="61"/>
      <c r="F29" s="67"/>
      <c r="G29" s="67"/>
      <c r="H29" s="43" t="s">
        <v>338</v>
      </c>
      <c r="I29" s="42"/>
      <c r="J29" s="12"/>
      <c r="K29" s="25"/>
      <c r="L29" s="25"/>
      <c r="M29" s="36"/>
      <c r="N29" s="36"/>
      <c r="O29" s="35"/>
      <c r="P29" s="35"/>
    </row>
    <row r="30" spans="1:16" s="34" customFormat="1" ht="25.2" x14ac:dyDescent="0.25">
      <c r="A30" s="56"/>
      <c r="B30" s="56"/>
      <c r="C30" s="56"/>
      <c r="D30" s="54" t="s">
        <v>172</v>
      </c>
      <c r="E30" s="60" t="s">
        <v>173</v>
      </c>
      <c r="F30" s="66" t="s">
        <v>52</v>
      </c>
      <c r="G30" s="66"/>
      <c r="H30" s="37" t="s">
        <v>384</v>
      </c>
      <c r="I30" s="42" t="s">
        <v>385</v>
      </c>
      <c r="J30" s="12"/>
      <c r="K30" s="25"/>
      <c r="L30" s="25"/>
      <c r="M30" s="36"/>
      <c r="N30" s="36"/>
      <c r="O30" s="35"/>
      <c r="P30" s="35"/>
    </row>
    <row r="31" spans="1:16" s="34" customFormat="1" ht="15" x14ac:dyDescent="0.25">
      <c r="A31" s="56"/>
      <c r="B31" s="56"/>
      <c r="C31" s="56"/>
      <c r="D31" s="56"/>
      <c r="E31" s="61"/>
      <c r="F31" s="67"/>
      <c r="G31" s="67"/>
      <c r="H31" s="43" t="s">
        <v>383</v>
      </c>
      <c r="I31" s="42"/>
      <c r="J31" s="12"/>
      <c r="K31" s="25"/>
      <c r="L31" s="25"/>
      <c r="M31" s="36"/>
      <c r="N31" s="36"/>
      <c r="O31" s="35"/>
      <c r="P31" s="35"/>
    </row>
    <row r="32" spans="1:16" s="34" customFormat="1" ht="15" x14ac:dyDescent="0.25">
      <c r="A32" s="56"/>
      <c r="B32" s="56"/>
      <c r="C32" s="56"/>
      <c r="D32" s="56"/>
      <c r="E32" s="61"/>
      <c r="F32" s="67"/>
      <c r="G32" s="67"/>
      <c r="H32" s="43" t="s">
        <v>338</v>
      </c>
      <c r="I32" s="42"/>
      <c r="J32" s="12"/>
      <c r="K32" s="25"/>
      <c r="L32" s="25"/>
      <c r="M32" s="36"/>
      <c r="N32" s="36"/>
      <c r="O32" s="35"/>
      <c r="P32" s="35"/>
    </row>
    <row r="33" spans="1:16" s="34" customFormat="1" ht="25.2" x14ac:dyDescent="0.25">
      <c r="A33" s="56"/>
      <c r="B33" s="56"/>
      <c r="C33" s="56"/>
      <c r="D33" s="54" t="s">
        <v>48</v>
      </c>
      <c r="E33" s="60" t="s">
        <v>175</v>
      </c>
      <c r="F33" s="66" t="s">
        <v>52</v>
      </c>
      <c r="G33" s="66"/>
      <c r="H33" s="37" t="s">
        <v>386</v>
      </c>
      <c r="I33" s="42" t="s">
        <v>393</v>
      </c>
      <c r="J33" s="12"/>
      <c r="K33" s="25"/>
      <c r="L33" s="25"/>
      <c r="M33" s="36"/>
      <c r="N33" s="36"/>
      <c r="O33" s="35"/>
      <c r="P33" s="35"/>
    </row>
    <row r="34" spans="1:16" s="34" customFormat="1" ht="15" x14ac:dyDescent="0.25">
      <c r="A34" s="56"/>
      <c r="B34" s="56"/>
      <c r="C34" s="56"/>
      <c r="D34" s="56"/>
      <c r="E34" s="61"/>
      <c r="F34" s="67"/>
      <c r="G34" s="67"/>
      <c r="H34" s="43" t="s">
        <v>387</v>
      </c>
      <c r="I34" s="42"/>
      <c r="J34" s="12"/>
      <c r="K34" s="25"/>
      <c r="L34" s="25"/>
      <c r="M34" s="36"/>
      <c r="N34" s="36"/>
      <c r="O34" s="35"/>
      <c r="P34" s="35"/>
    </row>
    <row r="35" spans="1:16" s="34" customFormat="1" ht="15" x14ac:dyDescent="0.25">
      <c r="A35" s="56"/>
      <c r="B35" s="56"/>
      <c r="C35" s="56"/>
      <c r="D35" s="56"/>
      <c r="E35" s="61"/>
      <c r="F35" s="67"/>
      <c r="G35" s="67"/>
      <c r="H35" s="43" t="s">
        <v>174</v>
      </c>
      <c r="I35" s="42"/>
      <c r="J35" s="12"/>
      <c r="K35" s="25"/>
      <c r="L35" s="25"/>
      <c r="M35" s="36"/>
      <c r="N35" s="36"/>
      <c r="O35" s="35"/>
      <c r="P35" s="35"/>
    </row>
    <row r="36" spans="1:16" s="34" customFormat="1" ht="15" x14ac:dyDescent="0.25">
      <c r="A36" s="56"/>
      <c r="B36" s="56"/>
      <c r="C36" s="56"/>
      <c r="D36" s="54" t="s">
        <v>176</v>
      </c>
      <c r="E36" s="60" t="s">
        <v>177</v>
      </c>
      <c r="F36" s="66" t="s">
        <v>52</v>
      </c>
      <c r="G36" s="66"/>
      <c r="H36" s="37" t="s">
        <v>388</v>
      </c>
      <c r="I36" s="31"/>
      <c r="J36" s="12"/>
      <c r="K36" s="25"/>
      <c r="L36" s="25"/>
      <c r="M36" s="36"/>
      <c r="N36" s="36"/>
      <c r="O36" s="35"/>
      <c r="P36" s="35"/>
    </row>
    <row r="37" spans="1:16" s="34" customFormat="1" ht="15" x14ac:dyDescent="0.25">
      <c r="A37" s="56"/>
      <c r="B37" s="56"/>
      <c r="C37" s="56"/>
      <c r="D37" s="56"/>
      <c r="E37" s="61"/>
      <c r="F37" s="65"/>
      <c r="G37" s="65"/>
      <c r="H37" s="43" t="s">
        <v>389</v>
      </c>
      <c r="I37" s="31"/>
      <c r="J37" s="12"/>
      <c r="K37" s="25"/>
      <c r="L37" s="25"/>
      <c r="M37" s="36"/>
      <c r="N37" s="36"/>
      <c r="O37" s="35"/>
      <c r="P37" s="35"/>
    </row>
    <row r="38" spans="1:16" s="34" customFormat="1" ht="15" x14ac:dyDescent="0.25">
      <c r="A38" s="56"/>
      <c r="B38" s="56"/>
      <c r="C38" s="56"/>
      <c r="D38" s="56"/>
      <c r="E38" s="61"/>
      <c r="F38" s="67"/>
      <c r="G38" s="67"/>
      <c r="H38" s="43" t="s">
        <v>394</v>
      </c>
      <c r="I38" s="31"/>
      <c r="J38" s="12"/>
      <c r="K38" s="25"/>
      <c r="L38" s="25"/>
      <c r="M38" s="36"/>
      <c r="N38" s="36"/>
      <c r="O38" s="35"/>
      <c r="P38" s="35"/>
    </row>
    <row r="39" spans="1:16" s="34" customFormat="1" ht="15" x14ac:dyDescent="0.25">
      <c r="A39" s="56"/>
      <c r="B39" s="56"/>
      <c r="C39" s="56"/>
      <c r="D39" s="54" t="s">
        <v>178</v>
      </c>
      <c r="E39" s="60" t="s">
        <v>179</v>
      </c>
      <c r="F39" s="66" t="s">
        <v>52</v>
      </c>
      <c r="G39" s="66"/>
      <c r="H39" s="37" t="s">
        <v>390</v>
      </c>
      <c r="I39" s="31"/>
      <c r="J39" s="12"/>
      <c r="K39" s="25"/>
      <c r="L39" s="25"/>
      <c r="M39" s="36"/>
      <c r="N39" s="36"/>
      <c r="O39" s="35"/>
      <c r="P39" s="35"/>
    </row>
    <row r="40" spans="1:16" s="34" customFormat="1" ht="15" x14ac:dyDescent="0.25">
      <c r="A40" s="56"/>
      <c r="B40" s="56"/>
      <c r="C40" s="56"/>
      <c r="D40" s="56"/>
      <c r="E40" s="61"/>
      <c r="F40" s="67"/>
      <c r="G40" s="67"/>
      <c r="H40" s="43" t="s">
        <v>389</v>
      </c>
      <c r="I40" s="31"/>
      <c r="J40" s="12"/>
      <c r="K40" s="25"/>
      <c r="L40" s="25"/>
      <c r="M40" s="36"/>
      <c r="N40" s="36"/>
      <c r="O40" s="35"/>
      <c r="P40" s="35"/>
    </row>
    <row r="41" spans="1:16" s="34" customFormat="1" ht="15" x14ac:dyDescent="0.25">
      <c r="A41" s="56"/>
      <c r="B41" s="56"/>
      <c r="C41" s="56"/>
      <c r="D41" s="56"/>
      <c r="E41" s="61"/>
      <c r="F41" s="67"/>
      <c r="G41" s="67"/>
      <c r="H41" s="43" t="s">
        <v>392</v>
      </c>
      <c r="I41" s="31"/>
      <c r="J41" s="12"/>
      <c r="K41" s="25"/>
      <c r="L41" s="25"/>
      <c r="M41" s="36"/>
      <c r="N41" s="36"/>
      <c r="O41" s="35"/>
      <c r="P41" s="35"/>
    </row>
    <row r="42" spans="1:16" s="34" customFormat="1" ht="15" x14ac:dyDescent="0.25">
      <c r="A42" s="56"/>
      <c r="B42" s="54" t="s">
        <v>180</v>
      </c>
      <c r="C42" s="54" t="s">
        <v>153</v>
      </c>
      <c r="D42" s="54"/>
      <c r="E42" s="60" t="s">
        <v>181</v>
      </c>
      <c r="F42" s="42" t="s">
        <v>57</v>
      </c>
      <c r="G42" s="42"/>
      <c r="H42" s="43" t="s">
        <v>195</v>
      </c>
      <c r="I42" s="31"/>
      <c r="J42" s="12"/>
      <c r="K42" s="25"/>
      <c r="L42" s="25"/>
      <c r="M42" s="36"/>
      <c r="N42" s="36"/>
      <c r="O42" s="35"/>
      <c r="P42" s="35"/>
    </row>
    <row r="43" spans="1:16" s="34" customFormat="1" ht="15" x14ac:dyDescent="0.25">
      <c r="A43" s="56"/>
      <c r="B43" s="56"/>
      <c r="C43" s="56"/>
      <c r="D43" s="56"/>
      <c r="E43" s="61"/>
      <c r="F43" s="66" t="s">
        <v>60</v>
      </c>
      <c r="G43" s="66"/>
      <c r="H43" s="43" t="s">
        <v>395</v>
      </c>
      <c r="I43" s="31"/>
      <c r="J43" s="12"/>
      <c r="K43" s="25"/>
      <c r="L43" s="25"/>
      <c r="M43" s="36"/>
      <c r="N43" s="36"/>
      <c r="O43" s="35"/>
      <c r="P43" s="35"/>
    </row>
    <row r="44" spans="1:16" s="34" customFormat="1" ht="15" x14ac:dyDescent="0.25">
      <c r="A44" s="56"/>
      <c r="B44" s="56"/>
      <c r="C44" s="56"/>
      <c r="D44" s="56"/>
      <c r="E44" s="61"/>
      <c r="F44" s="67"/>
      <c r="G44" s="67"/>
      <c r="H44" s="43" t="s">
        <v>182</v>
      </c>
      <c r="I44" s="31"/>
      <c r="J44" s="12"/>
      <c r="K44" s="25"/>
      <c r="L44" s="25"/>
      <c r="M44" s="36"/>
      <c r="N44" s="36"/>
      <c r="O44" s="35"/>
      <c r="P44" s="35"/>
    </row>
    <row r="45" spans="1:16" s="34" customFormat="1" ht="15" x14ac:dyDescent="0.25">
      <c r="A45" s="56"/>
      <c r="B45" s="56"/>
      <c r="C45" s="56"/>
      <c r="D45" s="56"/>
      <c r="E45" s="61"/>
      <c r="F45" s="67"/>
      <c r="G45" s="67"/>
      <c r="H45" s="43" t="s">
        <v>183</v>
      </c>
      <c r="I45" s="31"/>
      <c r="J45" s="12"/>
      <c r="K45" s="25"/>
      <c r="L45" s="25"/>
      <c r="M45" s="36"/>
      <c r="N45" s="36"/>
      <c r="O45" s="35"/>
      <c r="P45" s="35"/>
    </row>
    <row r="46" spans="1:16" s="34" customFormat="1" ht="15" x14ac:dyDescent="0.25">
      <c r="A46" s="56"/>
      <c r="B46" s="56"/>
      <c r="C46" s="56"/>
      <c r="D46" s="54" t="s">
        <v>184</v>
      </c>
      <c r="E46" s="60" t="s">
        <v>185</v>
      </c>
      <c r="F46" s="66" t="s">
        <v>186</v>
      </c>
      <c r="G46" s="66"/>
      <c r="H46" s="43" t="s">
        <v>396</v>
      </c>
      <c r="I46" s="31"/>
      <c r="J46" s="12"/>
      <c r="K46" s="25"/>
      <c r="L46" s="25"/>
      <c r="M46" s="36"/>
      <c r="N46" s="36"/>
      <c r="O46" s="35"/>
      <c r="P46" s="35"/>
    </row>
    <row r="47" spans="1:16" s="34" customFormat="1" ht="15" x14ac:dyDescent="0.25">
      <c r="A47" s="56"/>
      <c r="B47" s="56"/>
      <c r="C47" s="56"/>
      <c r="D47" s="56"/>
      <c r="E47" s="61"/>
      <c r="F47" s="67"/>
      <c r="G47" s="67"/>
      <c r="H47" s="43" t="s">
        <v>398</v>
      </c>
      <c r="I47" s="42" t="s">
        <v>1153</v>
      </c>
      <c r="J47" s="12"/>
      <c r="K47" s="25"/>
      <c r="L47" s="25"/>
      <c r="M47" s="36"/>
      <c r="N47" s="36"/>
      <c r="O47" s="35"/>
      <c r="P47" s="35"/>
    </row>
    <row r="48" spans="1:16" s="34" customFormat="1" ht="25.2" x14ac:dyDescent="0.25">
      <c r="A48" s="56"/>
      <c r="B48" s="56"/>
      <c r="C48" s="56"/>
      <c r="D48" s="56"/>
      <c r="E48" s="61"/>
      <c r="F48" s="67"/>
      <c r="G48" s="67"/>
      <c r="H48" s="43" t="s">
        <v>399</v>
      </c>
      <c r="I48" s="31"/>
      <c r="J48" s="12"/>
      <c r="K48" s="25"/>
      <c r="L48" s="25"/>
      <c r="M48" s="36"/>
      <c r="N48" s="36"/>
      <c r="O48" s="35"/>
      <c r="P48" s="35"/>
    </row>
    <row r="49" spans="1:16" s="34" customFormat="1" ht="15" x14ac:dyDescent="0.25">
      <c r="A49" s="56"/>
      <c r="B49" s="56"/>
      <c r="C49" s="56"/>
      <c r="D49" s="56"/>
      <c r="E49" s="61"/>
      <c r="F49" s="67"/>
      <c r="G49" s="67"/>
      <c r="H49" s="43" t="s">
        <v>400</v>
      </c>
      <c r="I49" s="31"/>
      <c r="J49" s="12"/>
      <c r="K49" s="25"/>
      <c r="L49" s="25"/>
      <c r="M49" s="36"/>
      <c r="N49" s="36"/>
      <c r="O49" s="35"/>
      <c r="P49" s="35"/>
    </row>
    <row r="50" spans="1:16" s="34" customFormat="1" ht="15" x14ac:dyDescent="0.25">
      <c r="A50" s="56"/>
      <c r="B50" s="56"/>
      <c r="C50" s="56"/>
      <c r="D50" s="56"/>
      <c r="E50" s="61"/>
      <c r="F50" s="67"/>
      <c r="G50" s="67"/>
      <c r="H50" s="43" t="s">
        <v>401</v>
      </c>
      <c r="I50" s="31"/>
      <c r="J50" s="12"/>
      <c r="K50" s="25"/>
      <c r="L50" s="25"/>
      <c r="M50" s="36"/>
      <c r="N50" s="36"/>
      <c r="O50" s="35"/>
      <c r="P50" s="35"/>
    </row>
    <row r="51" spans="1:16" s="34" customFormat="1" ht="15" x14ac:dyDescent="0.25">
      <c r="A51" s="56"/>
      <c r="B51" s="54" t="s">
        <v>187</v>
      </c>
      <c r="C51" s="54" t="s">
        <v>153</v>
      </c>
      <c r="D51" s="54"/>
      <c r="E51" s="60" t="s">
        <v>188</v>
      </c>
      <c r="F51" s="42" t="s">
        <v>155</v>
      </c>
      <c r="G51" s="42"/>
      <c r="H51" s="43" t="s">
        <v>407</v>
      </c>
      <c r="I51" s="31"/>
      <c r="J51" s="12"/>
      <c r="K51" s="25"/>
      <c r="L51" s="25"/>
      <c r="M51" s="36"/>
      <c r="N51" s="36"/>
      <c r="O51" s="35"/>
      <c r="P51" s="35"/>
    </row>
    <row r="52" spans="1:16" s="34" customFormat="1" ht="15" x14ac:dyDescent="0.25">
      <c r="A52" s="56"/>
      <c r="B52" s="56"/>
      <c r="C52" s="56"/>
      <c r="D52" s="56"/>
      <c r="E52" s="61"/>
      <c r="F52" s="67" t="s">
        <v>189</v>
      </c>
      <c r="G52" s="67"/>
      <c r="H52" s="66" t="s">
        <v>190</v>
      </c>
      <c r="I52" s="31"/>
      <c r="J52" s="12"/>
      <c r="K52" s="25"/>
      <c r="L52" s="25"/>
      <c r="M52" s="36"/>
      <c r="N52" s="36"/>
      <c r="O52" s="35"/>
      <c r="P52" s="35"/>
    </row>
    <row r="53" spans="1:16" s="34" customFormat="1" ht="25.2" x14ac:dyDescent="0.25">
      <c r="A53" s="56"/>
      <c r="B53" s="56"/>
      <c r="C53" s="56"/>
      <c r="D53" s="56"/>
      <c r="E53" s="61"/>
      <c r="F53" s="67"/>
      <c r="G53" s="67"/>
      <c r="H53" s="66" t="s">
        <v>397</v>
      </c>
      <c r="I53" s="31"/>
      <c r="J53" s="12"/>
      <c r="K53" s="25"/>
      <c r="L53" s="25"/>
      <c r="M53" s="36"/>
      <c r="N53" s="36"/>
      <c r="O53" s="35"/>
      <c r="P53" s="35"/>
    </row>
    <row r="54" spans="1:16" s="34" customFormat="1" ht="15" x14ac:dyDescent="0.25">
      <c r="A54" s="56"/>
      <c r="B54" s="56"/>
      <c r="C54" s="56"/>
      <c r="D54" s="56"/>
      <c r="E54" s="61"/>
      <c r="F54" s="67"/>
      <c r="G54" s="67"/>
      <c r="H54" s="66" t="s">
        <v>158</v>
      </c>
      <c r="I54" s="31"/>
      <c r="J54" s="12"/>
      <c r="K54" s="25"/>
      <c r="L54" s="25"/>
      <c r="M54" s="36"/>
      <c r="N54" s="36"/>
      <c r="O54" s="35"/>
      <c r="P54" s="35"/>
    </row>
    <row r="55" spans="1:16" s="34" customFormat="1" ht="15" x14ac:dyDescent="0.25">
      <c r="A55" s="56"/>
      <c r="B55" s="56"/>
      <c r="C55" s="56"/>
      <c r="D55" s="56"/>
      <c r="E55" s="61"/>
      <c r="F55" s="67"/>
      <c r="G55" s="67"/>
      <c r="H55" s="66" t="s">
        <v>157</v>
      </c>
      <c r="I55" s="31"/>
      <c r="J55" s="12"/>
      <c r="K55" s="25"/>
      <c r="L55" s="25"/>
      <c r="M55" s="36"/>
      <c r="N55" s="36"/>
      <c r="O55" s="35"/>
      <c r="P55" s="35"/>
    </row>
    <row r="56" spans="1:16" s="34" customFormat="1" ht="15" x14ac:dyDescent="0.25">
      <c r="A56" s="56"/>
      <c r="B56" s="56"/>
      <c r="C56" s="54" t="s">
        <v>159</v>
      </c>
      <c r="D56" s="54" t="s">
        <v>169</v>
      </c>
      <c r="E56" s="60" t="s">
        <v>191</v>
      </c>
      <c r="F56" s="37" t="s">
        <v>162</v>
      </c>
      <c r="G56" s="42"/>
      <c r="H56" s="43" t="s">
        <v>402</v>
      </c>
      <c r="I56" s="42"/>
      <c r="J56" s="12"/>
      <c r="K56" s="25"/>
      <c r="L56" s="25"/>
      <c r="M56" s="36"/>
      <c r="N56" s="36"/>
      <c r="O56" s="35"/>
      <c r="P56" s="35"/>
    </row>
    <row r="57" spans="1:16" s="34" customFormat="1" ht="25.2" x14ac:dyDescent="0.25">
      <c r="A57" s="56"/>
      <c r="B57" s="56"/>
      <c r="C57" s="56"/>
      <c r="D57" s="54" t="s">
        <v>192</v>
      </c>
      <c r="E57" s="61"/>
      <c r="F57" s="37" t="s">
        <v>135</v>
      </c>
      <c r="G57" s="66"/>
      <c r="H57" s="43" t="s">
        <v>193</v>
      </c>
      <c r="I57" s="42"/>
      <c r="J57" s="12"/>
      <c r="K57" s="25"/>
      <c r="L57" s="25"/>
      <c r="M57" s="36"/>
      <c r="N57" s="36"/>
      <c r="O57" s="35"/>
      <c r="P57" s="35"/>
    </row>
    <row r="58" spans="1:16" s="34" customFormat="1" ht="25.2" x14ac:dyDescent="0.25">
      <c r="A58" s="57"/>
      <c r="B58" s="57"/>
      <c r="C58" s="57"/>
      <c r="D58" s="57"/>
      <c r="E58" s="62"/>
      <c r="F58" s="32"/>
      <c r="G58" s="68"/>
      <c r="H58" s="43" t="s">
        <v>404</v>
      </c>
      <c r="I58" s="42" t="s">
        <v>405</v>
      </c>
      <c r="J58" s="12"/>
      <c r="K58" s="25"/>
      <c r="L58" s="25"/>
      <c r="M58" s="36"/>
      <c r="N58" s="36"/>
      <c r="O58" s="35"/>
      <c r="P58" s="35"/>
    </row>
  </sheetData>
  <mergeCells count="23">
    <mergeCell ref="G11:G12"/>
    <mergeCell ref="K11:K12"/>
    <mergeCell ref="L11:L12"/>
    <mergeCell ref="A11:D11"/>
    <mergeCell ref="E11:E12"/>
    <mergeCell ref="H11:H12"/>
    <mergeCell ref="I11:I12"/>
    <mergeCell ref="J11:J12"/>
    <mergeCell ref="F11:F12"/>
    <mergeCell ref="K6:L6"/>
    <mergeCell ref="K7:L7"/>
    <mergeCell ref="K8:L8"/>
    <mergeCell ref="A10:F10"/>
    <mergeCell ref="J10:L10"/>
    <mergeCell ref="A2:H8"/>
    <mergeCell ref="I2:J2"/>
    <mergeCell ref="K2:L2"/>
    <mergeCell ref="I3:J3"/>
    <mergeCell ref="K3:L3"/>
    <mergeCell ref="I4:J4"/>
    <mergeCell ref="K4:L4"/>
    <mergeCell ref="K5:L5"/>
    <mergeCell ref="I6:I8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CQ193"/>
  <sheetViews>
    <sheetView zoomScaleNormal="100" zoomScaleSheetLayoutView="100" workbookViewId="0">
      <selection activeCell="L6" sqref="L6:M6"/>
    </sheetView>
  </sheetViews>
  <sheetFormatPr defaultColWidth="8.8984375" defaultRowHeight="15" x14ac:dyDescent="0.25"/>
  <cols>
    <col min="1" max="1" width="7" style="10" bestFit="1" customWidth="1"/>
    <col min="2" max="2" width="13.3984375" style="10" customWidth="1"/>
    <col min="3" max="3" width="16.19921875" style="10" bestFit="1" customWidth="1"/>
    <col min="4" max="5" width="16.19921875" style="10" customWidth="1"/>
    <col min="6" max="6" width="16.09765625" style="34" bestFit="1" customWidth="1"/>
    <col min="7" max="7" width="12.59765625" style="10" customWidth="1"/>
    <col min="8" max="8" width="9.3984375" style="10" customWidth="1"/>
    <col min="9" max="9" width="79" style="10" bestFit="1" customWidth="1"/>
    <col min="10" max="10" width="63.796875" style="13" customWidth="1"/>
    <col min="11" max="11" width="10.296875" style="13" customWidth="1"/>
    <col min="12" max="12" width="31.796875" style="13" customWidth="1"/>
    <col min="13" max="13" width="12.09765625" style="34" customWidth="1"/>
    <col min="14" max="14" width="1.69921875" style="34" customWidth="1"/>
    <col min="15" max="15" width="13.8984375" style="34" bestFit="1" customWidth="1"/>
    <col min="16" max="16384" width="8.8984375" style="34"/>
  </cols>
  <sheetData>
    <row r="1" spans="1:95" ht="5.0999999999999996" customHeight="1" x14ac:dyDescent="0.25"/>
    <row r="2" spans="1:95" s="16" customFormat="1" ht="21.75" customHeight="1" x14ac:dyDescent="0.25">
      <c r="A2" s="215" t="s">
        <v>1150</v>
      </c>
      <c r="B2" s="186"/>
      <c r="C2" s="186"/>
      <c r="D2" s="186"/>
      <c r="E2" s="186"/>
      <c r="F2" s="186"/>
      <c r="G2" s="186"/>
      <c r="H2" s="186"/>
      <c r="I2" s="187"/>
      <c r="J2" s="192" t="s">
        <v>21</v>
      </c>
      <c r="K2" s="193"/>
      <c r="L2" s="194" t="s">
        <v>1151</v>
      </c>
      <c r="M2" s="195"/>
    </row>
    <row r="3" spans="1:95" s="16" customFormat="1" ht="21" customHeight="1" x14ac:dyDescent="0.25">
      <c r="A3" s="216"/>
      <c r="B3" s="188"/>
      <c r="C3" s="188"/>
      <c r="D3" s="188"/>
      <c r="E3" s="188"/>
      <c r="F3" s="188"/>
      <c r="G3" s="188"/>
      <c r="H3" s="188"/>
      <c r="I3" s="189"/>
      <c r="J3" s="196" t="s">
        <v>22</v>
      </c>
      <c r="K3" s="197"/>
      <c r="L3" s="198" t="s">
        <v>197</v>
      </c>
      <c r="M3" s="199"/>
    </row>
    <row r="4" spans="1:95" s="16" customFormat="1" ht="21" customHeight="1" x14ac:dyDescent="0.25">
      <c r="A4" s="216"/>
      <c r="B4" s="188"/>
      <c r="C4" s="188"/>
      <c r="D4" s="188"/>
      <c r="E4" s="188"/>
      <c r="F4" s="188"/>
      <c r="G4" s="188"/>
      <c r="H4" s="188"/>
      <c r="I4" s="189"/>
      <c r="J4" s="196" t="s">
        <v>23</v>
      </c>
      <c r="K4" s="197"/>
      <c r="L4" s="200">
        <v>43476</v>
      </c>
      <c r="M4" s="201"/>
    </row>
    <row r="5" spans="1:95" s="16" customFormat="1" ht="21" customHeight="1" x14ac:dyDescent="0.25">
      <c r="A5" s="216"/>
      <c r="B5" s="188"/>
      <c r="C5" s="188"/>
      <c r="D5" s="188"/>
      <c r="E5" s="188"/>
      <c r="F5" s="188"/>
      <c r="G5" s="188"/>
      <c r="H5" s="188"/>
      <c r="I5" s="189"/>
      <c r="J5" s="17" t="str">
        <f>"[ "&amp;L3&amp;" ]"&amp;" Test Items"</f>
        <v>[ Product ] Test Items</v>
      </c>
      <c r="K5" s="81" t="s">
        <v>198</v>
      </c>
      <c r="L5" s="202">
        <f>COUNTA($I$13:$J$193)</f>
        <v>238</v>
      </c>
      <c r="M5" s="203"/>
    </row>
    <row r="6" spans="1:95" s="16" customFormat="1" ht="21" customHeight="1" x14ac:dyDescent="0.25">
      <c r="A6" s="216"/>
      <c r="B6" s="188"/>
      <c r="C6" s="188"/>
      <c r="D6" s="188"/>
      <c r="E6" s="188"/>
      <c r="F6" s="188"/>
      <c r="G6" s="188"/>
      <c r="H6" s="188"/>
      <c r="I6" s="189"/>
      <c r="J6" s="204" t="str">
        <f>"[ "&amp;L3&amp;" ]"&amp;" Test Results"</f>
        <v>[ Product ] Test Results</v>
      </c>
      <c r="K6" s="81" t="s">
        <v>199</v>
      </c>
      <c r="L6" s="202">
        <f>COUNTA($K$13:$K$486)</f>
        <v>0</v>
      </c>
      <c r="M6" s="203"/>
    </row>
    <row r="7" spans="1:95" s="16" customFormat="1" ht="21" customHeight="1" x14ac:dyDescent="0.25">
      <c r="A7" s="216"/>
      <c r="B7" s="188"/>
      <c r="C7" s="188"/>
      <c r="D7" s="188"/>
      <c r="E7" s="188"/>
      <c r="F7" s="188"/>
      <c r="G7" s="188"/>
      <c r="H7" s="188"/>
      <c r="I7" s="189"/>
      <c r="J7" s="205"/>
      <c r="K7" s="81" t="s">
        <v>200</v>
      </c>
      <c r="L7" s="202">
        <f>COUNTIF($K$13:$K$488,K7)</f>
        <v>0</v>
      </c>
      <c r="M7" s="203"/>
    </row>
    <row r="8" spans="1:95" s="16" customFormat="1" ht="21" customHeight="1" x14ac:dyDescent="0.25">
      <c r="A8" s="217"/>
      <c r="B8" s="190"/>
      <c r="C8" s="190"/>
      <c r="D8" s="190"/>
      <c r="E8" s="190"/>
      <c r="F8" s="190"/>
      <c r="G8" s="190"/>
      <c r="H8" s="190"/>
      <c r="I8" s="191"/>
      <c r="J8" s="206"/>
      <c r="K8" s="18" t="s">
        <v>201</v>
      </c>
      <c r="L8" s="207">
        <f>COUNTIF($K$13:$K$488,K8)</f>
        <v>0</v>
      </c>
      <c r="M8" s="208"/>
    </row>
    <row r="9" spans="1:95" s="16" customFormat="1" ht="9.75" customHeight="1" x14ac:dyDescent="0.25">
      <c r="A9" s="82"/>
      <c r="B9" s="83"/>
      <c r="C9" s="83"/>
      <c r="D9" s="83"/>
      <c r="E9" s="83"/>
      <c r="F9" s="84"/>
      <c r="G9" s="26"/>
      <c r="H9" s="26"/>
      <c r="I9" s="85"/>
      <c r="J9" s="86"/>
      <c r="K9" s="21"/>
      <c r="L9" s="21"/>
      <c r="M9" s="22"/>
    </row>
    <row r="10" spans="1:95" s="16" customFormat="1" ht="21" customHeight="1" x14ac:dyDescent="0.25">
      <c r="A10" s="210" t="s">
        <v>202</v>
      </c>
      <c r="B10" s="175"/>
      <c r="C10" s="175"/>
      <c r="D10" s="175"/>
      <c r="E10" s="175"/>
      <c r="F10" s="175"/>
      <c r="G10" s="211" t="s">
        <v>203</v>
      </c>
      <c r="H10" s="212"/>
      <c r="I10" s="213"/>
      <c r="J10" s="209" t="s">
        <v>204</v>
      </c>
      <c r="K10" s="177"/>
      <c r="L10" s="177"/>
      <c r="M10" s="178"/>
    </row>
    <row r="11" spans="1:95" s="24" customFormat="1" ht="13.8" x14ac:dyDescent="0.25">
      <c r="A11" s="179" t="s">
        <v>31</v>
      </c>
      <c r="B11" s="180"/>
      <c r="C11" s="180"/>
      <c r="D11" s="214"/>
      <c r="E11" s="97"/>
      <c r="F11" s="181" t="s">
        <v>205</v>
      </c>
      <c r="G11" s="181" t="s">
        <v>206</v>
      </c>
      <c r="H11" s="181" t="s">
        <v>207</v>
      </c>
      <c r="I11" s="183" t="s">
        <v>208</v>
      </c>
      <c r="J11" s="183" t="s">
        <v>209</v>
      </c>
      <c r="K11" s="183" t="s">
        <v>210</v>
      </c>
      <c r="L11" s="183" t="s">
        <v>211</v>
      </c>
      <c r="M11" s="179" t="s">
        <v>212</v>
      </c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</row>
    <row r="12" spans="1:95" s="24" customFormat="1" ht="13.8" x14ac:dyDescent="0.25">
      <c r="A12" s="44" t="s">
        <v>213</v>
      </c>
      <c r="B12" s="44" t="s">
        <v>214</v>
      </c>
      <c r="C12" s="44" t="s">
        <v>215</v>
      </c>
      <c r="D12" s="44" t="s">
        <v>227</v>
      </c>
      <c r="E12" s="44" t="s">
        <v>244</v>
      </c>
      <c r="F12" s="182"/>
      <c r="G12" s="182"/>
      <c r="H12" s="182"/>
      <c r="I12" s="184"/>
      <c r="J12" s="184"/>
      <c r="K12" s="184"/>
      <c r="L12" s="184"/>
      <c r="M12" s="185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</row>
    <row r="13" spans="1:95" ht="25.2" x14ac:dyDescent="0.25">
      <c r="A13" s="45" t="s">
        <v>216</v>
      </c>
      <c r="B13" s="45" t="s">
        <v>217</v>
      </c>
      <c r="C13" s="45" t="s">
        <v>218</v>
      </c>
      <c r="D13" s="45"/>
      <c r="E13" s="45"/>
      <c r="F13" s="45" t="s">
        <v>226</v>
      </c>
      <c r="G13" s="37" t="s">
        <v>219</v>
      </c>
      <c r="H13" s="37"/>
      <c r="I13" s="33" t="s">
        <v>434</v>
      </c>
      <c r="J13" s="87"/>
      <c r="K13" s="12"/>
      <c r="L13" s="25"/>
      <c r="M13" s="25"/>
      <c r="N13" s="36"/>
      <c r="O13" s="36"/>
      <c r="P13" s="35"/>
      <c r="Q13" s="35"/>
    </row>
    <row r="14" spans="1:95" ht="25.2" x14ac:dyDescent="0.25">
      <c r="A14" s="46"/>
      <c r="B14" s="46"/>
      <c r="C14" s="46"/>
      <c r="D14" s="46"/>
      <c r="E14" s="46"/>
      <c r="F14" s="46"/>
      <c r="G14" s="32"/>
      <c r="H14" s="32"/>
      <c r="I14" s="33" t="s">
        <v>435</v>
      </c>
      <c r="J14" s="87"/>
      <c r="K14" s="12"/>
      <c r="L14" s="25"/>
      <c r="M14" s="25"/>
      <c r="N14" s="36"/>
      <c r="O14" s="36"/>
      <c r="P14" s="35"/>
      <c r="Q14" s="35"/>
    </row>
    <row r="15" spans="1:95" x14ac:dyDescent="0.25">
      <c r="A15" s="46"/>
      <c r="B15" s="46"/>
      <c r="C15" s="46"/>
      <c r="D15" s="46"/>
      <c r="E15" s="46"/>
      <c r="F15" s="46"/>
      <c r="G15" s="42" t="s">
        <v>220</v>
      </c>
      <c r="H15" s="42"/>
      <c r="I15" s="33" t="s">
        <v>436</v>
      </c>
      <c r="J15" s="87"/>
      <c r="K15" s="12"/>
      <c r="L15" s="25"/>
      <c r="M15" s="25"/>
      <c r="N15" s="36"/>
      <c r="O15" s="36"/>
      <c r="P15" s="35"/>
      <c r="Q15" s="35"/>
    </row>
    <row r="16" spans="1:95" x14ac:dyDescent="0.25">
      <c r="A16" s="46"/>
      <c r="B16" s="46"/>
      <c r="C16" s="46"/>
      <c r="D16" s="46"/>
      <c r="E16" s="46"/>
      <c r="F16" s="46"/>
      <c r="G16" s="37" t="s">
        <v>221</v>
      </c>
      <c r="H16" s="37"/>
      <c r="I16" s="33" t="s">
        <v>437</v>
      </c>
      <c r="J16" s="87"/>
      <c r="K16" s="12"/>
      <c r="L16" s="25"/>
      <c r="M16" s="25"/>
      <c r="N16" s="36"/>
      <c r="O16" s="36"/>
      <c r="P16" s="35"/>
      <c r="Q16" s="35"/>
    </row>
    <row r="17" spans="1:17" x14ac:dyDescent="0.25">
      <c r="A17" s="46"/>
      <c r="B17" s="46"/>
      <c r="C17" s="46"/>
      <c r="D17" s="46"/>
      <c r="E17" s="46"/>
      <c r="F17" s="46"/>
      <c r="G17" s="30"/>
      <c r="H17" s="30"/>
      <c r="I17" s="33" t="s">
        <v>438</v>
      </c>
      <c r="J17" s="87"/>
      <c r="K17" s="12"/>
      <c r="L17" s="25"/>
      <c r="M17" s="25"/>
      <c r="N17" s="36"/>
      <c r="O17" s="36"/>
      <c r="P17" s="35"/>
      <c r="Q17" s="35"/>
    </row>
    <row r="18" spans="1:17" ht="25.2" x14ac:dyDescent="0.25">
      <c r="A18" s="46"/>
      <c r="B18" s="46"/>
      <c r="C18" s="47"/>
      <c r="D18" s="47"/>
      <c r="E18" s="47"/>
      <c r="F18" s="47"/>
      <c r="G18" s="32"/>
      <c r="H18" s="32"/>
      <c r="I18" s="33" t="s">
        <v>539</v>
      </c>
      <c r="J18" s="87"/>
      <c r="K18" s="12"/>
      <c r="L18" s="25"/>
      <c r="M18" s="25"/>
      <c r="N18" s="36"/>
      <c r="O18" s="36"/>
      <c r="P18" s="35"/>
      <c r="Q18" s="35"/>
    </row>
    <row r="19" spans="1:17" x14ac:dyDescent="0.25">
      <c r="A19" s="46"/>
      <c r="B19" s="46"/>
      <c r="C19" s="45" t="s">
        <v>222</v>
      </c>
      <c r="D19" s="45" t="s">
        <v>228</v>
      </c>
      <c r="E19" s="45"/>
      <c r="F19" s="45" t="s">
        <v>233</v>
      </c>
      <c r="G19" s="30" t="s">
        <v>229</v>
      </c>
      <c r="H19" s="30"/>
      <c r="I19" s="32" t="s">
        <v>230</v>
      </c>
      <c r="J19" s="92" t="s">
        <v>557</v>
      </c>
      <c r="K19" s="12"/>
      <c r="L19" s="25"/>
      <c r="M19" s="25"/>
      <c r="N19" s="36"/>
      <c r="O19" s="36"/>
      <c r="P19" s="35"/>
      <c r="Q19" s="35"/>
    </row>
    <row r="20" spans="1:17" x14ac:dyDescent="0.25">
      <c r="A20" s="46"/>
      <c r="B20" s="46"/>
      <c r="C20" s="46"/>
      <c r="D20" s="46"/>
      <c r="E20" s="46"/>
      <c r="F20" s="46"/>
      <c r="G20" s="30"/>
      <c r="H20" s="30"/>
      <c r="I20" s="33" t="s">
        <v>613</v>
      </c>
      <c r="J20" s="93"/>
      <c r="K20" s="12"/>
      <c r="L20" s="25"/>
      <c r="M20" s="25"/>
      <c r="N20" s="36"/>
      <c r="O20" s="36"/>
      <c r="P20" s="35"/>
      <c r="Q20" s="35"/>
    </row>
    <row r="21" spans="1:17" x14ac:dyDescent="0.25">
      <c r="A21" s="46"/>
      <c r="B21" s="46"/>
      <c r="C21" s="46"/>
      <c r="D21" s="46"/>
      <c r="E21" s="46"/>
      <c r="F21" s="46"/>
      <c r="G21" s="30"/>
      <c r="H21" s="30"/>
      <c r="I21" s="33" t="s">
        <v>472</v>
      </c>
      <c r="J21" s="94" t="s">
        <v>558</v>
      </c>
      <c r="K21" s="12"/>
      <c r="L21" s="25"/>
      <c r="M21" s="25"/>
      <c r="N21" s="36"/>
      <c r="O21" s="36"/>
      <c r="P21" s="35"/>
      <c r="Q21" s="35"/>
    </row>
    <row r="22" spans="1:17" x14ac:dyDescent="0.25">
      <c r="A22" s="46"/>
      <c r="B22" s="46"/>
      <c r="C22" s="46"/>
      <c r="D22" s="46"/>
      <c r="E22" s="46"/>
      <c r="F22" s="46"/>
      <c r="G22" s="30"/>
      <c r="H22" s="30"/>
      <c r="I22" s="33" t="s">
        <v>439</v>
      </c>
      <c r="J22" s="94"/>
      <c r="K22" s="12"/>
      <c r="L22" s="25"/>
      <c r="M22" s="25"/>
      <c r="N22" s="36"/>
      <c r="O22" s="36"/>
      <c r="P22" s="35"/>
      <c r="Q22" s="35"/>
    </row>
    <row r="23" spans="1:17" x14ac:dyDescent="0.25">
      <c r="A23" s="46"/>
      <c r="B23" s="46"/>
      <c r="C23" s="46"/>
      <c r="D23" s="46"/>
      <c r="E23" s="46"/>
      <c r="F23" s="46"/>
      <c r="G23" s="30"/>
      <c r="H23" s="30"/>
      <c r="I23" s="33" t="s">
        <v>440</v>
      </c>
      <c r="J23" s="94" t="s">
        <v>559</v>
      </c>
      <c r="K23" s="12"/>
      <c r="L23" s="25"/>
      <c r="M23" s="25"/>
      <c r="N23" s="36"/>
      <c r="O23" s="36"/>
      <c r="P23" s="35"/>
      <c r="Q23" s="35"/>
    </row>
    <row r="24" spans="1:17" x14ac:dyDescent="0.25">
      <c r="A24" s="46"/>
      <c r="B24" s="46"/>
      <c r="C24" s="46"/>
      <c r="D24" s="46"/>
      <c r="E24" s="46"/>
      <c r="F24" s="46"/>
      <c r="G24" s="30"/>
      <c r="H24" s="30"/>
      <c r="I24" s="33" t="s">
        <v>441</v>
      </c>
      <c r="J24" s="94" t="s">
        <v>560</v>
      </c>
      <c r="K24" s="12"/>
      <c r="L24" s="25"/>
      <c r="M24" s="25"/>
      <c r="N24" s="36"/>
      <c r="O24" s="36"/>
      <c r="P24" s="35"/>
      <c r="Q24" s="35"/>
    </row>
    <row r="25" spans="1:17" x14ac:dyDescent="0.25">
      <c r="A25" s="46"/>
      <c r="B25" s="46"/>
      <c r="C25" s="46"/>
      <c r="D25" s="46"/>
      <c r="E25" s="46"/>
      <c r="F25" s="46"/>
      <c r="G25" s="30"/>
      <c r="H25" s="30"/>
      <c r="I25" s="33" t="s">
        <v>442</v>
      </c>
      <c r="J25" s="94" t="s">
        <v>561</v>
      </c>
      <c r="K25" s="12"/>
      <c r="L25" s="25"/>
      <c r="M25" s="25"/>
      <c r="N25" s="36"/>
      <c r="O25" s="36"/>
      <c r="P25" s="35"/>
      <c r="Q25" s="35"/>
    </row>
    <row r="26" spans="1:17" x14ac:dyDescent="0.25">
      <c r="A26" s="46"/>
      <c r="B26" s="46"/>
      <c r="C26" s="46"/>
      <c r="D26" s="46"/>
      <c r="E26" s="46"/>
      <c r="F26" s="46"/>
      <c r="G26" s="30"/>
      <c r="H26" s="30"/>
      <c r="I26" s="33" t="s">
        <v>609</v>
      </c>
      <c r="J26" s="95"/>
      <c r="K26" s="12"/>
      <c r="L26" s="25"/>
      <c r="M26" s="25"/>
      <c r="N26" s="36"/>
      <c r="O26" s="36"/>
      <c r="P26" s="35"/>
      <c r="Q26" s="35"/>
    </row>
    <row r="27" spans="1:17" x14ac:dyDescent="0.25">
      <c r="A27" s="46"/>
      <c r="B27" s="46"/>
      <c r="C27" s="46"/>
      <c r="D27" s="46"/>
      <c r="E27" s="46"/>
      <c r="F27" s="46"/>
      <c r="G27" s="30"/>
      <c r="H27" s="30"/>
      <c r="I27" s="32" t="s">
        <v>610</v>
      </c>
      <c r="J27" s="95" t="s">
        <v>614</v>
      </c>
      <c r="K27" s="12"/>
      <c r="L27" s="25"/>
      <c r="M27" s="25"/>
      <c r="N27" s="36"/>
      <c r="O27" s="36"/>
      <c r="P27" s="35"/>
      <c r="Q27" s="35"/>
    </row>
    <row r="28" spans="1:17" x14ac:dyDescent="0.25">
      <c r="A28" s="46"/>
      <c r="B28" s="46"/>
      <c r="C28" s="46"/>
      <c r="D28" s="46"/>
      <c r="E28" s="46"/>
      <c r="F28" s="46"/>
      <c r="G28" s="30"/>
      <c r="H28" s="30"/>
      <c r="I28" s="32" t="s">
        <v>611</v>
      </c>
      <c r="J28" s="95"/>
      <c r="K28" s="12"/>
      <c r="L28" s="25"/>
      <c r="M28" s="25"/>
      <c r="N28" s="36"/>
      <c r="O28" s="36"/>
      <c r="P28" s="35"/>
      <c r="Q28" s="35"/>
    </row>
    <row r="29" spans="1:17" ht="25.2" x14ac:dyDescent="0.25">
      <c r="A29" s="46"/>
      <c r="B29" s="46"/>
      <c r="C29" s="46"/>
      <c r="D29" s="46"/>
      <c r="E29" s="46"/>
      <c r="F29" s="46"/>
      <c r="G29" s="32"/>
      <c r="H29" s="32"/>
      <c r="I29" s="32" t="s">
        <v>612</v>
      </c>
      <c r="J29" s="95"/>
      <c r="K29" s="12"/>
      <c r="L29" s="25"/>
      <c r="M29" s="25"/>
      <c r="N29" s="36"/>
      <c r="O29" s="36"/>
      <c r="P29" s="35"/>
      <c r="Q29" s="35"/>
    </row>
    <row r="30" spans="1:17" x14ac:dyDescent="0.25">
      <c r="A30" s="46"/>
      <c r="B30" s="46"/>
      <c r="C30" s="46"/>
      <c r="D30" s="45" t="s">
        <v>232</v>
      </c>
      <c r="E30" s="45"/>
      <c r="F30" s="45" t="s">
        <v>234</v>
      </c>
      <c r="G30" s="37" t="s">
        <v>236</v>
      </c>
      <c r="H30" s="37"/>
      <c r="I30" s="33" t="s">
        <v>1137</v>
      </c>
      <c r="J30" s="95"/>
      <c r="K30" s="12"/>
      <c r="L30" s="25"/>
      <c r="M30" s="25"/>
      <c r="N30" s="36"/>
      <c r="O30" s="36"/>
      <c r="P30" s="35"/>
      <c r="Q30" s="35"/>
    </row>
    <row r="31" spans="1:17" x14ac:dyDescent="0.25">
      <c r="A31" s="46"/>
      <c r="B31" s="46"/>
      <c r="C31" s="46"/>
      <c r="D31" s="46"/>
      <c r="E31" s="46"/>
      <c r="F31" s="46"/>
      <c r="G31" s="37" t="s">
        <v>447</v>
      </c>
      <c r="H31" s="37"/>
      <c r="I31" s="37" t="s">
        <v>450</v>
      </c>
      <c r="J31" s="95" t="s">
        <v>448</v>
      </c>
      <c r="K31" s="12"/>
      <c r="L31" s="25"/>
      <c r="M31" s="25"/>
      <c r="N31" s="36"/>
      <c r="O31" s="36"/>
      <c r="P31" s="35"/>
      <c r="Q31" s="35"/>
    </row>
    <row r="32" spans="1:17" x14ac:dyDescent="0.25">
      <c r="A32" s="46"/>
      <c r="B32" s="46"/>
      <c r="C32" s="46"/>
      <c r="D32" s="46"/>
      <c r="E32" s="46"/>
      <c r="F32" s="46"/>
      <c r="G32" s="37" t="s">
        <v>449</v>
      </c>
      <c r="H32" s="37"/>
      <c r="I32" s="37" t="s">
        <v>615</v>
      </c>
      <c r="J32" s="95" t="s">
        <v>616</v>
      </c>
      <c r="K32" s="12"/>
      <c r="L32" s="25"/>
      <c r="M32" s="25"/>
      <c r="N32" s="36"/>
      <c r="O32" s="36"/>
      <c r="P32" s="35"/>
      <c r="Q32" s="35"/>
    </row>
    <row r="33" spans="1:17" x14ac:dyDescent="0.25">
      <c r="A33" s="46"/>
      <c r="B33" s="46"/>
      <c r="C33" s="46"/>
      <c r="D33" s="46"/>
      <c r="E33" s="101"/>
      <c r="F33" s="46"/>
      <c r="G33" s="30"/>
      <c r="H33" s="30"/>
      <c r="I33" s="100"/>
      <c r="J33" s="95" t="s">
        <v>617</v>
      </c>
      <c r="K33" s="12"/>
      <c r="L33" s="25"/>
      <c r="M33" s="25"/>
      <c r="N33" s="36"/>
      <c r="O33" s="36"/>
      <c r="P33" s="35"/>
      <c r="Q33" s="35"/>
    </row>
    <row r="34" spans="1:17" x14ac:dyDescent="0.25">
      <c r="A34" s="46"/>
      <c r="B34" s="46"/>
      <c r="C34" s="46"/>
      <c r="D34" s="46"/>
      <c r="E34" s="101"/>
      <c r="F34" s="46"/>
      <c r="G34" s="37" t="s">
        <v>237</v>
      </c>
      <c r="H34" s="37"/>
      <c r="I34" s="33" t="s">
        <v>451</v>
      </c>
      <c r="J34" s="96" t="s">
        <v>562</v>
      </c>
      <c r="K34" s="12"/>
      <c r="L34" s="25"/>
      <c r="M34" s="25"/>
      <c r="N34" s="36"/>
      <c r="O34" s="36"/>
      <c r="P34" s="35"/>
      <c r="Q34" s="35"/>
    </row>
    <row r="35" spans="1:17" x14ac:dyDescent="0.25">
      <c r="A35" s="46"/>
      <c r="B35" s="46"/>
      <c r="C35" s="46"/>
      <c r="D35" s="46"/>
      <c r="E35" s="101"/>
      <c r="F35" s="46"/>
      <c r="G35" s="30"/>
      <c r="H35" s="30"/>
      <c r="I35" s="33" t="s">
        <v>545</v>
      </c>
      <c r="J35" s="96" t="s">
        <v>563</v>
      </c>
      <c r="K35" s="12"/>
      <c r="L35" s="25"/>
      <c r="M35" s="25"/>
      <c r="N35" s="36"/>
      <c r="O35" s="36"/>
      <c r="P35" s="35"/>
      <c r="Q35" s="35"/>
    </row>
    <row r="36" spans="1:17" x14ac:dyDescent="0.25">
      <c r="A36" s="46"/>
      <c r="B36" s="46"/>
      <c r="C36" s="46"/>
      <c r="D36" s="46"/>
      <c r="E36" s="101"/>
      <c r="F36" s="46"/>
      <c r="G36" s="30"/>
      <c r="H36" s="30"/>
      <c r="I36" s="42" t="s">
        <v>452</v>
      </c>
      <c r="J36" s="95" t="s">
        <v>453</v>
      </c>
      <c r="K36" s="12"/>
      <c r="L36" s="25"/>
      <c r="M36" s="25"/>
      <c r="N36" s="36"/>
      <c r="O36" s="36"/>
      <c r="P36" s="35"/>
      <c r="Q36" s="35"/>
    </row>
    <row r="37" spans="1:17" x14ac:dyDescent="0.25">
      <c r="A37" s="46"/>
      <c r="B37" s="46"/>
      <c r="C37" s="46"/>
      <c r="D37" s="46"/>
      <c r="E37" s="101"/>
      <c r="F37" s="46"/>
      <c r="G37" s="30"/>
      <c r="H37" s="30"/>
      <c r="I37" s="33" t="s">
        <v>246</v>
      </c>
      <c r="J37" s="87" t="s">
        <v>564</v>
      </c>
      <c r="K37" s="12"/>
      <c r="L37" s="25"/>
      <c r="M37" s="25"/>
      <c r="N37" s="36"/>
      <c r="O37" s="36"/>
      <c r="P37" s="35"/>
      <c r="Q37" s="35"/>
    </row>
    <row r="38" spans="1:17" x14ac:dyDescent="0.25">
      <c r="A38" s="46"/>
      <c r="B38" s="46"/>
      <c r="C38" s="46"/>
      <c r="D38" s="46"/>
      <c r="E38" s="101"/>
      <c r="F38" s="46"/>
      <c r="G38" s="30"/>
      <c r="H38" s="30"/>
      <c r="I38" s="33" t="s">
        <v>247</v>
      </c>
      <c r="J38" s="34"/>
      <c r="K38" s="12"/>
      <c r="L38" s="25"/>
      <c r="M38" s="25"/>
      <c r="N38" s="36"/>
      <c r="O38" s="36"/>
      <c r="P38" s="35"/>
      <c r="Q38" s="35"/>
    </row>
    <row r="39" spans="1:17" x14ac:dyDescent="0.25">
      <c r="A39" s="46"/>
      <c r="B39" s="46"/>
      <c r="C39" s="46"/>
      <c r="D39" s="46"/>
      <c r="E39" s="101"/>
      <c r="F39" s="46"/>
      <c r="G39" s="37" t="s">
        <v>238</v>
      </c>
      <c r="H39" s="37"/>
      <c r="I39" s="42" t="s">
        <v>454</v>
      </c>
      <c r="J39" s="91" t="s">
        <v>565</v>
      </c>
      <c r="K39" s="124"/>
      <c r="L39" s="125"/>
      <c r="M39" s="125"/>
      <c r="N39" s="36"/>
      <c r="O39" s="36"/>
      <c r="P39" s="35"/>
      <c r="Q39" s="35"/>
    </row>
    <row r="40" spans="1:17" x14ac:dyDescent="0.25">
      <c r="A40" s="46"/>
      <c r="B40" s="46"/>
      <c r="C40" s="46"/>
      <c r="D40" s="46"/>
      <c r="E40" s="101"/>
      <c r="F40" s="46"/>
      <c r="G40" s="30"/>
      <c r="H40" s="30"/>
      <c r="I40" s="42" t="s">
        <v>459</v>
      </c>
      <c r="J40" s="93"/>
      <c r="K40" s="126"/>
      <c r="L40" s="127"/>
      <c r="M40" s="127"/>
      <c r="N40" s="36"/>
      <c r="O40" s="36"/>
      <c r="P40" s="35"/>
      <c r="Q40" s="35"/>
    </row>
    <row r="41" spans="1:17" x14ac:dyDescent="0.25">
      <c r="A41" s="46"/>
      <c r="B41" s="46"/>
      <c r="C41" s="46"/>
      <c r="D41" s="46"/>
      <c r="E41" s="101"/>
      <c r="F41" s="46"/>
      <c r="G41" s="30"/>
      <c r="H41" s="30"/>
      <c r="I41" s="42" t="s">
        <v>457</v>
      </c>
      <c r="J41" s="96" t="s">
        <v>566</v>
      </c>
      <c r="K41" s="71"/>
      <c r="L41" s="72"/>
      <c r="M41" s="72"/>
      <c r="N41" s="36"/>
      <c r="O41" s="36"/>
      <c r="P41" s="35"/>
      <c r="Q41" s="35"/>
    </row>
    <row r="42" spans="1:17" x14ac:dyDescent="0.25">
      <c r="A42" s="46"/>
      <c r="B42" s="46"/>
      <c r="C42" s="46"/>
      <c r="D42" s="46"/>
      <c r="E42" s="101"/>
      <c r="F42" s="46"/>
      <c r="G42" s="30"/>
      <c r="H42" s="30"/>
      <c r="I42" s="42" t="s">
        <v>458</v>
      </c>
      <c r="J42" s="95" t="s">
        <v>460</v>
      </c>
      <c r="K42" s="12"/>
      <c r="L42" s="25"/>
      <c r="M42" s="25"/>
      <c r="N42" s="36"/>
      <c r="O42" s="36"/>
      <c r="P42" s="35"/>
      <c r="Q42" s="35"/>
    </row>
    <row r="43" spans="1:17" x14ac:dyDescent="0.25">
      <c r="A43" s="46"/>
      <c r="B43" s="46"/>
      <c r="C43" s="46"/>
      <c r="D43" s="46"/>
      <c r="E43" s="101"/>
      <c r="F43" s="46"/>
      <c r="G43" s="30"/>
      <c r="H43" s="30"/>
      <c r="I43" s="33" t="s">
        <v>455</v>
      </c>
      <c r="J43" s="87" t="s">
        <v>567</v>
      </c>
      <c r="K43" s="12"/>
      <c r="L43" s="25"/>
      <c r="M43" s="25"/>
      <c r="N43" s="36"/>
      <c r="O43" s="36"/>
      <c r="P43" s="35"/>
      <c r="Q43" s="35"/>
    </row>
    <row r="44" spans="1:17" x14ac:dyDescent="0.25">
      <c r="A44" s="46"/>
      <c r="B44" s="46"/>
      <c r="C44" s="46"/>
      <c r="D44" s="46"/>
      <c r="E44" s="101"/>
      <c r="F44" s="46"/>
      <c r="G44" s="32"/>
      <c r="H44" s="32"/>
      <c r="I44" s="33" t="s">
        <v>456</v>
      </c>
      <c r="J44" s="34"/>
      <c r="K44" s="12"/>
      <c r="L44" s="25"/>
      <c r="M44" s="25"/>
      <c r="N44" s="36"/>
      <c r="O44" s="36"/>
      <c r="P44" s="35"/>
      <c r="Q44" s="35"/>
    </row>
    <row r="45" spans="1:17" x14ac:dyDescent="0.25">
      <c r="A45" s="46"/>
      <c r="B45" s="46"/>
      <c r="C45" s="46"/>
      <c r="D45" s="46"/>
      <c r="E45" s="46"/>
      <c r="F45" s="46"/>
      <c r="G45" s="30" t="s">
        <v>239</v>
      </c>
      <c r="H45" s="30"/>
      <c r="I45" s="33" t="s">
        <v>464</v>
      </c>
      <c r="J45" s="87" t="s">
        <v>568</v>
      </c>
      <c r="K45" s="12"/>
      <c r="L45" s="25"/>
      <c r="M45" s="25"/>
      <c r="N45" s="36"/>
      <c r="O45" s="36"/>
      <c r="P45" s="35"/>
      <c r="Q45" s="35"/>
    </row>
    <row r="46" spans="1:17" x14ac:dyDescent="0.25">
      <c r="A46" s="46"/>
      <c r="B46" s="46"/>
      <c r="C46" s="46"/>
      <c r="D46" s="46"/>
      <c r="E46" s="46"/>
      <c r="F46" s="46"/>
      <c r="G46" s="30"/>
      <c r="H46" s="30"/>
      <c r="I46" s="32" t="s">
        <v>231</v>
      </c>
      <c r="J46" s="95"/>
      <c r="K46" s="12"/>
      <c r="L46" s="25"/>
      <c r="M46" s="25"/>
      <c r="N46" s="36"/>
      <c r="O46" s="36"/>
      <c r="P46" s="35"/>
      <c r="Q46" s="35"/>
    </row>
    <row r="47" spans="1:17" ht="25.2" x14ac:dyDescent="0.25">
      <c r="A47" s="46"/>
      <c r="B47" s="46"/>
      <c r="C47" s="46"/>
      <c r="D47" s="46"/>
      <c r="E47" s="46"/>
      <c r="F47" s="46"/>
      <c r="G47" s="32"/>
      <c r="H47" s="32"/>
      <c r="I47" s="32" t="s">
        <v>608</v>
      </c>
      <c r="J47" s="95"/>
      <c r="K47" s="12"/>
      <c r="L47" s="25"/>
      <c r="M47" s="25"/>
      <c r="N47" s="36"/>
      <c r="O47" s="36"/>
      <c r="P47" s="35"/>
      <c r="Q47" s="35"/>
    </row>
    <row r="48" spans="1:17" x14ac:dyDescent="0.25">
      <c r="A48" s="46"/>
      <c r="B48" s="46"/>
      <c r="C48" s="46"/>
      <c r="D48" s="46"/>
      <c r="E48" s="45" t="s">
        <v>245</v>
      </c>
      <c r="F48" s="45" t="s">
        <v>250</v>
      </c>
      <c r="G48" s="37" t="s">
        <v>252</v>
      </c>
      <c r="H48" s="37"/>
      <c r="I48" s="33" t="s">
        <v>467</v>
      </c>
      <c r="J48" s="87"/>
      <c r="K48" s="12"/>
      <c r="L48" s="25"/>
      <c r="M48" s="25"/>
      <c r="N48" s="36"/>
      <c r="O48" s="36"/>
      <c r="P48" s="35"/>
      <c r="Q48" s="35"/>
    </row>
    <row r="49" spans="1:17" x14ac:dyDescent="0.25">
      <c r="A49" s="46"/>
      <c r="B49" s="46"/>
      <c r="C49" s="46"/>
      <c r="D49" s="46"/>
      <c r="E49" s="101"/>
      <c r="F49" s="46"/>
      <c r="G49" s="30"/>
      <c r="H49" s="30"/>
      <c r="I49" s="33" t="s">
        <v>248</v>
      </c>
      <c r="J49" s="87" t="s">
        <v>569</v>
      </c>
      <c r="K49" s="12"/>
      <c r="L49" s="25"/>
      <c r="M49" s="25"/>
      <c r="N49" s="36"/>
      <c r="O49" s="36"/>
      <c r="P49" s="35"/>
      <c r="Q49" s="35"/>
    </row>
    <row r="50" spans="1:17" x14ac:dyDescent="0.25">
      <c r="A50" s="46"/>
      <c r="B50" s="46"/>
      <c r="C50" s="46"/>
      <c r="D50" s="46"/>
      <c r="E50" s="101"/>
      <c r="F50" s="46"/>
      <c r="G50" s="30"/>
      <c r="H50" s="30"/>
      <c r="I50" s="33" t="s">
        <v>254</v>
      </c>
      <c r="J50" s="87"/>
      <c r="K50" s="12"/>
      <c r="L50" s="25"/>
      <c r="M50" s="25"/>
      <c r="N50" s="36"/>
      <c r="O50" s="36"/>
      <c r="P50" s="35"/>
      <c r="Q50" s="35"/>
    </row>
    <row r="51" spans="1:17" x14ac:dyDescent="0.25">
      <c r="A51" s="46"/>
      <c r="B51" s="46"/>
      <c r="C51" s="46"/>
      <c r="D51" s="46"/>
      <c r="E51" s="45" t="s">
        <v>249</v>
      </c>
      <c r="F51" s="45" t="s">
        <v>251</v>
      </c>
      <c r="G51" s="37" t="s">
        <v>253</v>
      </c>
      <c r="H51" s="37"/>
      <c r="I51" s="42" t="s">
        <v>454</v>
      </c>
      <c r="J51" s="91" t="s">
        <v>570</v>
      </c>
      <c r="K51" s="12"/>
      <c r="L51" s="25"/>
      <c r="M51" s="25"/>
      <c r="N51" s="36"/>
      <c r="O51" s="36"/>
      <c r="P51" s="35"/>
      <c r="Q51" s="35"/>
    </row>
    <row r="52" spans="1:17" x14ac:dyDescent="0.25">
      <c r="A52" s="46"/>
      <c r="B52" s="46"/>
      <c r="C52" s="46"/>
      <c r="D52" s="46"/>
      <c r="E52" s="46"/>
      <c r="F52" s="46"/>
      <c r="G52" s="30"/>
      <c r="H52" s="30"/>
      <c r="I52" s="42" t="s">
        <v>461</v>
      </c>
      <c r="J52" s="87"/>
      <c r="K52" s="12"/>
      <c r="L52" s="25"/>
      <c r="M52" s="25"/>
      <c r="N52" s="36"/>
      <c r="O52" s="36"/>
      <c r="P52" s="35"/>
      <c r="Q52" s="35"/>
    </row>
    <row r="53" spans="1:17" x14ac:dyDescent="0.25">
      <c r="A53" s="46"/>
      <c r="B53" s="46"/>
      <c r="C53" s="46"/>
      <c r="D53" s="46"/>
      <c r="E53" s="46"/>
      <c r="F53" s="46"/>
      <c r="G53" s="30"/>
      <c r="H53" s="30"/>
      <c r="I53" s="33" t="s">
        <v>462</v>
      </c>
      <c r="J53" s="87" t="s">
        <v>571</v>
      </c>
      <c r="K53" s="12"/>
      <c r="L53" s="25"/>
      <c r="M53" s="25"/>
      <c r="N53" s="36"/>
      <c r="O53" s="36"/>
      <c r="P53" s="35"/>
      <c r="Q53" s="35"/>
    </row>
    <row r="54" spans="1:17" x14ac:dyDescent="0.25">
      <c r="A54" s="46"/>
      <c r="B54" s="46"/>
      <c r="C54" s="46"/>
      <c r="D54" s="46"/>
      <c r="E54" s="47"/>
      <c r="F54" s="47"/>
      <c r="G54" s="32"/>
      <c r="H54" s="32"/>
      <c r="I54" s="33" t="s">
        <v>463</v>
      </c>
      <c r="J54" s="87"/>
      <c r="K54" s="12"/>
      <c r="L54" s="25"/>
      <c r="M54" s="25"/>
      <c r="N54" s="36"/>
      <c r="O54" s="36"/>
      <c r="P54" s="35"/>
      <c r="Q54" s="35"/>
    </row>
    <row r="55" spans="1:17" x14ac:dyDescent="0.25">
      <c r="A55" s="46"/>
      <c r="B55" s="46"/>
      <c r="C55" s="46"/>
      <c r="D55" s="45" t="s">
        <v>235</v>
      </c>
      <c r="E55" s="46"/>
      <c r="F55" s="46" t="s">
        <v>482</v>
      </c>
      <c r="G55" s="99" t="s">
        <v>466</v>
      </c>
      <c r="H55" s="99"/>
      <c r="I55" s="33" t="s">
        <v>468</v>
      </c>
      <c r="J55" s="87"/>
      <c r="K55" s="12"/>
      <c r="L55" s="25"/>
      <c r="M55" s="25"/>
      <c r="N55" s="36"/>
      <c r="O55" s="36"/>
      <c r="P55" s="35"/>
      <c r="Q55" s="35"/>
    </row>
    <row r="56" spans="1:17" x14ac:dyDescent="0.25">
      <c r="A56" s="46"/>
      <c r="B56" s="46"/>
      <c r="C56" s="46"/>
      <c r="D56" s="46"/>
      <c r="E56" s="46"/>
      <c r="F56" s="46"/>
      <c r="G56" s="30"/>
      <c r="H56" s="30"/>
      <c r="I56" s="33" t="s">
        <v>469</v>
      </c>
      <c r="J56" s="87"/>
      <c r="K56" s="12"/>
      <c r="L56" s="25"/>
      <c r="M56" s="25"/>
      <c r="N56" s="36"/>
      <c r="O56" s="36"/>
      <c r="P56" s="35"/>
      <c r="Q56" s="35"/>
    </row>
    <row r="57" spans="1:17" x14ac:dyDescent="0.25">
      <c r="A57" s="46"/>
      <c r="B57" s="46"/>
      <c r="C57" s="46"/>
      <c r="D57" s="46"/>
      <c r="E57" s="46"/>
      <c r="F57" s="46"/>
      <c r="G57" s="100"/>
      <c r="H57" s="100"/>
      <c r="I57" s="33" t="s">
        <v>470</v>
      </c>
      <c r="J57" s="87"/>
      <c r="K57" s="12"/>
      <c r="L57" s="25"/>
      <c r="M57" s="25"/>
      <c r="N57" s="36"/>
      <c r="O57" s="36"/>
      <c r="P57" s="35"/>
      <c r="Q57" s="35"/>
    </row>
    <row r="58" spans="1:17" ht="25.2" x14ac:dyDescent="0.25">
      <c r="A58" s="46"/>
      <c r="B58" s="46"/>
      <c r="C58" s="46"/>
      <c r="D58" s="46"/>
      <c r="E58" s="46"/>
      <c r="F58" s="46"/>
      <c r="G58" s="37" t="s">
        <v>255</v>
      </c>
      <c r="H58" s="37"/>
      <c r="I58" s="37" t="s">
        <v>572</v>
      </c>
      <c r="J58" s="91" t="s">
        <v>573</v>
      </c>
      <c r="K58" s="12"/>
      <c r="L58" s="25"/>
      <c r="M58" s="25"/>
      <c r="N58" s="36"/>
      <c r="O58" s="36"/>
      <c r="P58" s="35"/>
      <c r="Q58" s="35"/>
    </row>
    <row r="59" spans="1:17" x14ac:dyDescent="0.25">
      <c r="A59" s="46"/>
      <c r="B59" s="46"/>
      <c r="C59" s="46"/>
      <c r="D59" s="46"/>
      <c r="E59" s="46"/>
      <c r="F59" s="46"/>
      <c r="G59" s="30"/>
      <c r="H59" s="30"/>
      <c r="I59" s="37" t="s">
        <v>473</v>
      </c>
      <c r="J59" s="91" t="s">
        <v>475</v>
      </c>
      <c r="K59" s="12"/>
      <c r="L59" s="25"/>
      <c r="M59" s="25"/>
      <c r="N59" s="36"/>
      <c r="O59" s="36"/>
      <c r="P59" s="35"/>
      <c r="Q59" s="35"/>
    </row>
    <row r="60" spans="1:17" x14ac:dyDescent="0.25">
      <c r="A60" s="46"/>
      <c r="B60" s="46"/>
      <c r="C60" s="46"/>
      <c r="D60" s="46"/>
      <c r="E60" s="46"/>
      <c r="F60" s="46"/>
      <c r="G60" s="30"/>
      <c r="H60" s="30"/>
      <c r="I60" s="37" t="s">
        <v>474</v>
      </c>
      <c r="J60" s="91" t="s">
        <v>476</v>
      </c>
      <c r="K60" s="12"/>
      <c r="L60" s="25"/>
      <c r="M60" s="25"/>
      <c r="N60" s="36"/>
      <c r="O60" s="36"/>
      <c r="P60" s="35"/>
      <c r="Q60" s="35"/>
    </row>
    <row r="61" spans="1:17" x14ac:dyDescent="0.25">
      <c r="A61" s="46"/>
      <c r="B61" s="46"/>
      <c r="C61" s="46"/>
      <c r="D61" s="46"/>
      <c r="E61" s="46"/>
      <c r="F61" s="46"/>
      <c r="G61" s="30"/>
      <c r="H61" s="30"/>
      <c r="I61" s="37" t="s">
        <v>479</v>
      </c>
      <c r="J61" s="91"/>
      <c r="K61" s="12"/>
      <c r="L61" s="25"/>
      <c r="M61" s="25"/>
      <c r="N61" s="36"/>
      <c r="O61" s="36"/>
      <c r="P61" s="35"/>
      <c r="Q61" s="35"/>
    </row>
    <row r="62" spans="1:17" x14ac:dyDescent="0.25">
      <c r="A62" s="46"/>
      <c r="B62" s="46"/>
      <c r="C62" s="46"/>
      <c r="D62" s="46"/>
      <c r="E62" s="46"/>
      <c r="F62" s="46"/>
      <c r="G62" s="30"/>
      <c r="H62" s="30"/>
      <c r="I62" s="37" t="s">
        <v>481</v>
      </c>
      <c r="J62" s="91"/>
      <c r="K62" s="12"/>
      <c r="L62" s="25"/>
      <c r="M62" s="25"/>
      <c r="N62" s="36"/>
      <c r="O62" s="36"/>
      <c r="P62" s="35"/>
      <c r="Q62" s="35"/>
    </row>
    <row r="63" spans="1:17" x14ac:dyDescent="0.25">
      <c r="A63" s="46"/>
      <c r="B63" s="46"/>
      <c r="C63" s="46"/>
      <c r="D63" s="46"/>
      <c r="E63" s="46"/>
      <c r="F63" s="46"/>
      <c r="G63" s="30"/>
      <c r="H63" s="30"/>
      <c r="I63" s="37" t="s">
        <v>471</v>
      </c>
      <c r="J63" s="91"/>
      <c r="K63" s="12"/>
      <c r="L63" s="25"/>
      <c r="M63" s="25"/>
      <c r="N63" s="36"/>
      <c r="O63" s="36"/>
      <c r="P63" s="35"/>
      <c r="Q63" s="35"/>
    </row>
    <row r="64" spans="1:17" x14ac:dyDescent="0.25">
      <c r="A64" s="46"/>
      <c r="B64" s="46"/>
      <c r="C64" s="46"/>
      <c r="D64" s="46"/>
      <c r="E64" s="46"/>
      <c r="F64" s="46"/>
      <c r="G64" s="32"/>
      <c r="H64" s="32"/>
      <c r="I64" s="37" t="s">
        <v>465</v>
      </c>
      <c r="J64" s="91"/>
      <c r="K64" s="12"/>
      <c r="L64" s="25"/>
      <c r="M64" s="25"/>
      <c r="N64" s="36"/>
      <c r="O64" s="36"/>
      <c r="P64" s="35"/>
      <c r="Q64" s="35"/>
    </row>
    <row r="65" spans="1:17" x14ac:dyDescent="0.25">
      <c r="A65" s="46"/>
      <c r="B65" s="46"/>
      <c r="C65" s="46"/>
      <c r="D65" s="46"/>
      <c r="E65" s="46"/>
      <c r="F65" s="46"/>
      <c r="G65" s="37" t="s">
        <v>240</v>
      </c>
      <c r="H65" s="37"/>
      <c r="I65" s="37" t="s">
        <v>1140</v>
      </c>
      <c r="J65" s="91" t="s">
        <v>574</v>
      </c>
      <c r="K65" s="12"/>
      <c r="L65" s="25"/>
      <c r="M65" s="25"/>
      <c r="N65" s="36"/>
      <c r="O65" s="36"/>
      <c r="P65" s="35"/>
      <c r="Q65" s="35"/>
    </row>
    <row r="66" spans="1:17" x14ac:dyDescent="0.25">
      <c r="A66" s="46"/>
      <c r="B66" s="46"/>
      <c r="C66" s="46"/>
      <c r="D66" s="46"/>
      <c r="E66" s="46"/>
      <c r="F66" s="46"/>
      <c r="G66" s="30"/>
      <c r="H66" s="30"/>
      <c r="I66" s="37" t="s">
        <v>473</v>
      </c>
      <c r="J66" s="91" t="s">
        <v>475</v>
      </c>
      <c r="K66" s="12"/>
      <c r="L66" s="25"/>
      <c r="M66" s="25"/>
      <c r="N66" s="36"/>
      <c r="O66" s="36"/>
      <c r="P66" s="35"/>
      <c r="Q66" s="35"/>
    </row>
    <row r="67" spans="1:17" x14ac:dyDescent="0.25">
      <c r="A67" s="46"/>
      <c r="B67" s="46"/>
      <c r="C67" s="46"/>
      <c r="D67" s="46"/>
      <c r="E67" s="46"/>
      <c r="F67" s="46"/>
      <c r="G67" s="30"/>
      <c r="H67" s="30"/>
      <c r="I67" s="37" t="s">
        <v>480</v>
      </c>
      <c r="J67" s="91" t="s">
        <v>476</v>
      </c>
      <c r="K67" s="12"/>
      <c r="L67" s="25"/>
      <c r="M67" s="25"/>
      <c r="N67" s="36"/>
      <c r="O67" s="36"/>
      <c r="P67" s="35"/>
      <c r="Q67" s="35"/>
    </row>
    <row r="68" spans="1:17" x14ac:dyDescent="0.25">
      <c r="A68" s="46"/>
      <c r="B68" s="46"/>
      <c r="C68" s="46"/>
      <c r="D68" s="46"/>
      <c r="E68" s="46"/>
      <c r="F68" s="46"/>
      <c r="G68" s="30"/>
      <c r="H68" s="30"/>
      <c r="I68" s="37" t="s">
        <v>478</v>
      </c>
      <c r="J68" s="91"/>
      <c r="K68" s="12"/>
      <c r="L68" s="25"/>
      <c r="M68" s="25"/>
      <c r="N68" s="36"/>
      <c r="O68" s="36"/>
      <c r="P68" s="35"/>
      <c r="Q68" s="35"/>
    </row>
    <row r="69" spans="1:17" x14ac:dyDescent="0.25">
      <c r="A69" s="46"/>
      <c r="B69" s="46"/>
      <c r="C69" s="46"/>
      <c r="D69" s="46"/>
      <c r="E69" s="46"/>
      <c r="F69" s="46"/>
      <c r="G69" s="30"/>
      <c r="H69" s="30"/>
      <c r="I69" s="37" t="s">
        <v>481</v>
      </c>
      <c r="J69" s="91"/>
      <c r="K69" s="12"/>
      <c r="L69" s="25"/>
      <c r="M69" s="25"/>
      <c r="N69" s="36"/>
      <c r="O69" s="36"/>
      <c r="P69" s="35"/>
      <c r="Q69" s="35"/>
    </row>
    <row r="70" spans="1:17" x14ac:dyDescent="0.25">
      <c r="A70" s="46"/>
      <c r="B70" s="46"/>
      <c r="C70" s="46"/>
      <c r="D70" s="46"/>
      <c r="E70" s="46"/>
      <c r="F70" s="46"/>
      <c r="G70" s="30"/>
      <c r="H70" s="30"/>
      <c r="I70" s="37" t="s">
        <v>471</v>
      </c>
      <c r="J70" s="91"/>
      <c r="K70" s="12"/>
      <c r="L70" s="25"/>
      <c r="M70" s="25"/>
      <c r="N70" s="36"/>
      <c r="O70" s="36"/>
      <c r="P70" s="35"/>
      <c r="Q70" s="35"/>
    </row>
    <row r="71" spans="1:17" x14ac:dyDescent="0.25">
      <c r="A71" s="46"/>
      <c r="B71" s="46"/>
      <c r="C71" s="46"/>
      <c r="D71" s="46"/>
      <c r="E71" s="46"/>
      <c r="F71" s="46"/>
      <c r="G71" s="32"/>
      <c r="H71" s="32"/>
      <c r="I71" s="37" t="s">
        <v>465</v>
      </c>
      <c r="J71" s="91"/>
      <c r="K71" s="12"/>
      <c r="L71" s="25"/>
      <c r="M71" s="25"/>
      <c r="N71" s="36"/>
      <c r="O71" s="36"/>
      <c r="P71" s="35"/>
      <c r="Q71" s="35"/>
    </row>
    <row r="72" spans="1:17" x14ac:dyDescent="0.25">
      <c r="A72" s="46"/>
      <c r="B72" s="46"/>
      <c r="C72" s="46"/>
      <c r="D72" s="46"/>
      <c r="E72" s="46"/>
      <c r="F72" s="46"/>
      <c r="G72" s="37" t="s">
        <v>241</v>
      </c>
      <c r="H72" s="37"/>
      <c r="I72" s="37" t="s">
        <v>477</v>
      </c>
      <c r="J72" s="91" t="s">
        <v>575</v>
      </c>
      <c r="K72" s="12"/>
      <c r="L72" s="25"/>
      <c r="M72" s="25"/>
      <c r="N72" s="36"/>
      <c r="O72" s="36"/>
      <c r="P72" s="35"/>
      <c r="Q72" s="35"/>
    </row>
    <row r="73" spans="1:17" x14ac:dyDescent="0.25">
      <c r="A73" s="46"/>
      <c r="B73" s="46"/>
      <c r="C73" s="46"/>
      <c r="D73" s="46"/>
      <c r="E73" s="46"/>
      <c r="F73" s="46"/>
      <c r="G73" s="30"/>
      <c r="H73" s="30"/>
      <c r="I73" s="37" t="s">
        <v>473</v>
      </c>
      <c r="J73" s="91" t="s">
        <v>475</v>
      </c>
      <c r="K73" s="12"/>
      <c r="L73" s="25"/>
      <c r="M73" s="25"/>
      <c r="N73" s="36"/>
      <c r="O73" s="36"/>
      <c r="P73" s="35"/>
      <c r="Q73" s="35"/>
    </row>
    <row r="74" spans="1:17" x14ac:dyDescent="0.25">
      <c r="A74" s="46"/>
      <c r="B74" s="46"/>
      <c r="C74" s="46"/>
      <c r="D74" s="46"/>
      <c r="E74" s="46"/>
      <c r="F74" s="46"/>
      <c r="G74" s="30"/>
      <c r="H74" s="30"/>
      <c r="I74" s="37" t="s">
        <v>480</v>
      </c>
      <c r="J74" s="91" t="s">
        <v>476</v>
      </c>
      <c r="K74" s="12"/>
      <c r="L74" s="25"/>
      <c r="M74" s="25"/>
      <c r="N74" s="36"/>
      <c r="O74" s="36"/>
      <c r="P74" s="35"/>
      <c r="Q74" s="35"/>
    </row>
    <row r="75" spans="1:17" x14ac:dyDescent="0.25">
      <c r="A75" s="46"/>
      <c r="B75" s="46"/>
      <c r="C75" s="46"/>
      <c r="D75" s="46"/>
      <c r="E75" s="46"/>
      <c r="F75" s="46"/>
      <c r="G75" s="30"/>
      <c r="H75" s="30"/>
      <c r="I75" s="37" t="s">
        <v>478</v>
      </c>
      <c r="J75" s="91"/>
      <c r="K75" s="12"/>
      <c r="L75" s="25"/>
      <c r="M75" s="25"/>
      <c r="N75" s="36"/>
      <c r="O75" s="36"/>
      <c r="P75" s="35"/>
      <c r="Q75" s="35"/>
    </row>
    <row r="76" spans="1:17" x14ac:dyDescent="0.25">
      <c r="A76" s="46"/>
      <c r="B76" s="46"/>
      <c r="C76" s="46"/>
      <c r="D76" s="46"/>
      <c r="E76" s="46"/>
      <c r="F76" s="46"/>
      <c r="G76" s="30"/>
      <c r="H76" s="30"/>
      <c r="I76" s="37" t="s">
        <v>481</v>
      </c>
      <c r="J76" s="91"/>
      <c r="K76" s="12"/>
      <c r="L76" s="25"/>
      <c r="M76" s="25"/>
      <c r="N76" s="36"/>
      <c r="O76" s="36"/>
      <c r="P76" s="35"/>
      <c r="Q76" s="35"/>
    </row>
    <row r="77" spans="1:17" x14ac:dyDescent="0.25">
      <c r="A77" s="46"/>
      <c r="B77" s="46"/>
      <c r="C77" s="46"/>
      <c r="D77" s="46"/>
      <c r="E77" s="46"/>
      <c r="F77" s="46"/>
      <c r="G77" s="30"/>
      <c r="H77" s="30"/>
      <c r="I77" s="37" t="s">
        <v>471</v>
      </c>
      <c r="J77" s="91"/>
      <c r="K77" s="12"/>
      <c r="L77" s="25"/>
      <c r="M77" s="25"/>
      <c r="N77" s="36"/>
      <c r="O77" s="36"/>
      <c r="P77" s="35"/>
      <c r="Q77" s="35"/>
    </row>
    <row r="78" spans="1:17" x14ac:dyDescent="0.25">
      <c r="A78" s="46"/>
      <c r="B78" s="46"/>
      <c r="C78" s="46"/>
      <c r="D78" s="46"/>
      <c r="E78" s="46"/>
      <c r="F78" s="46"/>
      <c r="G78" s="32"/>
      <c r="H78" s="32"/>
      <c r="I78" s="37" t="s">
        <v>465</v>
      </c>
      <c r="J78" s="87"/>
      <c r="K78" s="12"/>
      <c r="L78" s="25"/>
      <c r="M78" s="25"/>
      <c r="N78" s="36"/>
      <c r="O78" s="36"/>
      <c r="P78" s="35"/>
      <c r="Q78" s="35"/>
    </row>
    <row r="79" spans="1:17" x14ac:dyDescent="0.25">
      <c r="A79" s="46"/>
      <c r="B79" s="46"/>
      <c r="C79" s="46"/>
      <c r="D79" s="46"/>
      <c r="E79" s="46"/>
      <c r="F79" s="46"/>
      <c r="G79" s="30" t="s">
        <v>483</v>
      </c>
      <c r="H79" s="30"/>
      <c r="I79" s="37" t="s">
        <v>491</v>
      </c>
      <c r="J79" s="87" t="s">
        <v>576</v>
      </c>
      <c r="K79" s="12"/>
      <c r="L79" s="25"/>
      <c r="M79" s="25"/>
      <c r="N79" s="36"/>
      <c r="O79" s="36"/>
      <c r="P79" s="35"/>
      <c r="Q79" s="35"/>
    </row>
    <row r="80" spans="1:17" ht="25.2" x14ac:dyDescent="0.25">
      <c r="A80" s="46"/>
      <c r="B80" s="46"/>
      <c r="C80" s="46"/>
      <c r="D80" s="46"/>
      <c r="E80" s="46"/>
      <c r="F80" s="46"/>
      <c r="G80" s="30"/>
      <c r="H80" s="30"/>
      <c r="I80" s="37" t="s">
        <v>486</v>
      </c>
      <c r="J80" s="87"/>
      <c r="K80" s="12"/>
      <c r="L80" s="25"/>
      <c r="M80" s="25"/>
      <c r="N80" s="36"/>
      <c r="O80" s="36"/>
      <c r="P80" s="35"/>
      <c r="Q80" s="35"/>
    </row>
    <row r="81" spans="1:17" x14ac:dyDescent="0.25">
      <c r="A81" s="46"/>
      <c r="B81" s="46"/>
      <c r="C81" s="46"/>
      <c r="D81" s="46"/>
      <c r="E81" s="46"/>
      <c r="F81" s="46"/>
      <c r="G81" s="30"/>
      <c r="H81" s="30"/>
      <c r="I81" s="33" t="s">
        <v>231</v>
      </c>
      <c r="J81" s="87"/>
      <c r="K81" s="12"/>
      <c r="L81" s="25"/>
      <c r="M81" s="25"/>
      <c r="N81" s="36"/>
      <c r="O81" s="36"/>
      <c r="P81" s="35"/>
      <c r="Q81" s="35"/>
    </row>
    <row r="82" spans="1:17" ht="25.2" x14ac:dyDescent="0.25">
      <c r="A82" s="46"/>
      <c r="B82" s="46"/>
      <c r="C82" s="46"/>
      <c r="D82" s="46"/>
      <c r="E82" s="46"/>
      <c r="F82" s="46"/>
      <c r="G82" s="32"/>
      <c r="H82" s="32"/>
      <c r="I82" s="32" t="s">
        <v>446</v>
      </c>
      <c r="J82" s="87"/>
      <c r="K82" s="12"/>
      <c r="L82" s="25"/>
      <c r="M82" s="25"/>
      <c r="N82" s="36"/>
      <c r="O82" s="36"/>
      <c r="P82" s="35"/>
      <c r="Q82" s="35"/>
    </row>
    <row r="83" spans="1:17" x14ac:dyDescent="0.25">
      <c r="A83" s="46"/>
      <c r="B83" s="45" t="s">
        <v>242</v>
      </c>
      <c r="C83" s="45" t="s">
        <v>243</v>
      </c>
      <c r="D83" s="45"/>
      <c r="E83" s="45"/>
      <c r="F83" s="45" t="s">
        <v>259</v>
      </c>
      <c r="G83" s="32" t="s">
        <v>256</v>
      </c>
      <c r="H83" s="32"/>
      <c r="I83" s="33" t="s">
        <v>436</v>
      </c>
      <c r="J83" s="87"/>
      <c r="K83" s="12"/>
      <c r="L83" s="25"/>
      <c r="M83" s="25"/>
      <c r="N83" s="36"/>
      <c r="O83" s="36"/>
      <c r="P83" s="35"/>
      <c r="Q83" s="35"/>
    </row>
    <row r="84" spans="1:17" x14ac:dyDescent="0.25">
      <c r="A84" s="46"/>
      <c r="B84" s="46"/>
      <c r="C84" s="46"/>
      <c r="D84" s="46"/>
      <c r="E84" s="46"/>
      <c r="F84" s="46"/>
      <c r="G84" s="37" t="s">
        <v>257</v>
      </c>
      <c r="H84" s="37"/>
      <c r="I84" s="33" t="s">
        <v>487</v>
      </c>
      <c r="J84" s="98"/>
      <c r="K84" s="12"/>
      <c r="L84" s="25"/>
      <c r="M84" s="25"/>
      <c r="N84" s="36"/>
      <c r="O84" s="36"/>
      <c r="P84" s="35"/>
      <c r="Q84" s="35"/>
    </row>
    <row r="85" spans="1:17" ht="25.2" x14ac:dyDescent="0.25">
      <c r="A85" s="46"/>
      <c r="B85" s="46"/>
      <c r="C85" s="46"/>
      <c r="D85" s="46"/>
      <c r="E85" s="46"/>
      <c r="F85" s="46"/>
      <c r="G85" s="32"/>
      <c r="H85" s="32"/>
      <c r="I85" s="33" t="s">
        <v>485</v>
      </c>
      <c r="J85" s="98"/>
      <c r="K85" s="12"/>
      <c r="L85" s="25"/>
      <c r="M85" s="25"/>
      <c r="N85" s="36"/>
      <c r="O85" s="36"/>
      <c r="P85" s="35"/>
      <c r="Q85" s="35"/>
    </row>
    <row r="86" spans="1:17" x14ac:dyDescent="0.25">
      <c r="A86" s="46"/>
      <c r="B86" s="46"/>
      <c r="C86" s="45" t="s">
        <v>258</v>
      </c>
      <c r="D86" s="45"/>
      <c r="E86" s="45"/>
      <c r="F86" s="45" t="s">
        <v>260</v>
      </c>
      <c r="G86" s="30" t="s">
        <v>261</v>
      </c>
      <c r="H86" s="30"/>
      <c r="I86" s="32" t="s">
        <v>262</v>
      </c>
      <c r="J86" s="87" t="s">
        <v>444</v>
      </c>
      <c r="K86" s="124"/>
      <c r="L86" s="125"/>
      <c r="M86" s="125"/>
      <c r="N86" s="36"/>
      <c r="O86" s="36"/>
      <c r="P86" s="35"/>
      <c r="Q86" s="35"/>
    </row>
    <row r="87" spans="1:17" x14ac:dyDescent="0.25">
      <c r="A87" s="46"/>
      <c r="B87" s="46"/>
      <c r="C87" s="46"/>
      <c r="D87" s="46"/>
      <c r="E87" s="46"/>
      <c r="F87" s="46"/>
      <c r="G87" s="32"/>
      <c r="H87" s="32"/>
      <c r="I87" s="32" t="s">
        <v>443</v>
      </c>
      <c r="J87" s="87" t="s">
        <v>445</v>
      </c>
      <c r="K87" s="12"/>
      <c r="L87" s="25"/>
      <c r="M87" s="25"/>
      <c r="N87" s="36"/>
      <c r="O87" s="36"/>
      <c r="P87" s="35"/>
      <c r="Q87" s="35"/>
    </row>
    <row r="88" spans="1:17" ht="25.2" x14ac:dyDescent="0.25">
      <c r="A88" s="46"/>
      <c r="B88" s="46"/>
      <c r="C88" s="46"/>
      <c r="D88" s="46"/>
      <c r="E88" s="46"/>
      <c r="F88" s="46"/>
      <c r="G88" s="32" t="s">
        <v>263</v>
      </c>
      <c r="H88" s="32"/>
      <c r="I88" s="32" t="s">
        <v>264</v>
      </c>
      <c r="J88" s="98" t="s">
        <v>488</v>
      </c>
      <c r="K88" s="71"/>
      <c r="L88" s="72"/>
      <c r="M88" s="72"/>
      <c r="N88" s="36"/>
      <c r="O88" s="36"/>
      <c r="P88" s="35"/>
      <c r="Q88" s="35"/>
    </row>
    <row r="89" spans="1:17" x14ac:dyDescent="0.25">
      <c r="A89" s="46"/>
      <c r="B89" s="46"/>
      <c r="C89" s="46"/>
      <c r="D89" s="46"/>
      <c r="E89" s="46"/>
      <c r="F89" s="46"/>
      <c r="G89" s="32" t="s">
        <v>265</v>
      </c>
      <c r="H89" s="32"/>
      <c r="I89" s="32" t="s">
        <v>266</v>
      </c>
      <c r="J89" s="98" t="s">
        <v>489</v>
      </c>
      <c r="K89" s="12"/>
      <c r="L89" s="25"/>
      <c r="M89" s="25"/>
      <c r="N89" s="36"/>
      <c r="O89" s="36"/>
      <c r="P89" s="35"/>
      <c r="Q89" s="35"/>
    </row>
    <row r="90" spans="1:17" x14ac:dyDescent="0.25">
      <c r="A90" s="46"/>
      <c r="B90" s="46"/>
      <c r="C90" s="46"/>
      <c r="D90" s="46"/>
      <c r="E90" s="46"/>
      <c r="F90" s="46"/>
      <c r="G90" s="32" t="s">
        <v>267</v>
      </c>
      <c r="H90" s="32"/>
      <c r="I90" s="32" t="s">
        <v>1141</v>
      </c>
      <c r="J90" s="98" t="s">
        <v>269</v>
      </c>
      <c r="K90" s="12"/>
      <c r="L90" s="25"/>
      <c r="M90" s="25"/>
      <c r="N90" s="36"/>
      <c r="O90" s="36"/>
      <c r="P90" s="35"/>
      <c r="Q90" s="35"/>
    </row>
    <row r="91" spans="1:17" x14ac:dyDescent="0.25">
      <c r="A91" s="46"/>
      <c r="B91" s="46"/>
      <c r="C91" s="46"/>
      <c r="D91" s="46"/>
      <c r="E91" s="46"/>
      <c r="F91" s="46"/>
      <c r="G91" s="37" t="s">
        <v>268</v>
      </c>
      <c r="H91" s="37"/>
      <c r="I91" s="37" t="s">
        <v>490</v>
      </c>
      <c r="J91" s="102" t="s">
        <v>270</v>
      </c>
      <c r="K91" s="12"/>
      <c r="L91" s="25"/>
      <c r="M91" s="25"/>
      <c r="N91" s="36"/>
      <c r="O91" s="36"/>
      <c r="P91" s="35"/>
      <c r="Q91" s="35"/>
    </row>
    <row r="92" spans="1:17" x14ac:dyDescent="0.25">
      <c r="A92" s="46"/>
      <c r="B92" s="46"/>
      <c r="C92" s="46"/>
      <c r="D92" s="46"/>
      <c r="E92" s="46"/>
      <c r="F92" s="46"/>
      <c r="G92" s="30"/>
      <c r="H92" s="30"/>
      <c r="I92" s="37" t="s">
        <v>492</v>
      </c>
      <c r="J92" s="120"/>
      <c r="K92" s="12"/>
      <c r="L92" s="25"/>
      <c r="M92" s="25"/>
      <c r="N92" s="36"/>
      <c r="O92" s="36"/>
      <c r="P92" s="35"/>
      <c r="Q92" s="35"/>
    </row>
    <row r="93" spans="1:17" x14ac:dyDescent="0.25">
      <c r="A93" s="46"/>
      <c r="B93" s="46"/>
      <c r="C93" s="46"/>
      <c r="D93" s="46"/>
      <c r="E93" s="46"/>
      <c r="F93" s="46"/>
      <c r="G93" s="32"/>
      <c r="H93" s="32"/>
      <c r="I93" s="33" t="s">
        <v>597</v>
      </c>
      <c r="J93" s="98"/>
      <c r="K93" s="12"/>
      <c r="L93" s="25"/>
      <c r="M93" s="25"/>
      <c r="N93" s="36"/>
      <c r="O93" s="36"/>
      <c r="P93" s="35"/>
      <c r="Q93" s="35"/>
    </row>
    <row r="94" spans="1:17" x14ac:dyDescent="0.25">
      <c r="A94" s="46"/>
      <c r="B94" s="46"/>
      <c r="C94" s="45" t="s">
        <v>271</v>
      </c>
      <c r="D94" s="45"/>
      <c r="E94" s="45"/>
      <c r="F94" s="45" t="s">
        <v>272</v>
      </c>
      <c r="G94" s="37" t="s">
        <v>263</v>
      </c>
      <c r="H94" s="37"/>
      <c r="I94" s="32" t="s">
        <v>495</v>
      </c>
      <c r="J94" s="98" t="s">
        <v>497</v>
      </c>
      <c r="K94" s="12"/>
      <c r="L94" s="25"/>
      <c r="M94" s="25"/>
      <c r="N94" s="36"/>
      <c r="O94" s="36"/>
      <c r="P94" s="35"/>
      <c r="Q94" s="35"/>
    </row>
    <row r="95" spans="1:17" x14ac:dyDescent="0.25">
      <c r="A95" s="46"/>
      <c r="B95" s="46"/>
      <c r="C95" s="46"/>
      <c r="D95" s="46"/>
      <c r="E95" s="46"/>
      <c r="F95" s="46"/>
      <c r="G95" s="30"/>
      <c r="H95" s="30"/>
      <c r="I95" s="32" t="s">
        <v>493</v>
      </c>
      <c r="J95" s="98"/>
      <c r="K95" s="12"/>
      <c r="L95" s="25"/>
      <c r="M95" s="25"/>
      <c r="N95" s="36"/>
      <c r="O95" s="36"/>
      <c r="P95" s="35"/>
      <c r="Q95" s="35"/>
    </row>
    <row r="96" spans="1:17" x14ac:dyDescent="0.25">
      <c r="A96" s="46"/>
      <c r="B96" s="46"/>
      <c r="C96" s="46"/>
      <c r="D96" s="46"/>
      <c r="E96" s="46"/>
      <c r="F96" s="46"/>
      <c r="G96" s="30"/>
      <c r="H96" s="30"/>
      <c r="I96" s="32" t="s">
        <v>494</v>
      </c>
      <c r="J96" s="98"/>
      <c r="K96" s="12"/>
      <c r="L96" s="25"/>
      <c r="M96" s="25"/>
      <c r="N96" s="36"/>
      <c r="O96" s="36"/>
      <c r="P96" s="35"/>
      <c r="Q96" s="35"/>
    </row>
    <row r="97" spans="1:17" x14ac:dyDescent="0.25">
      <c r="A97" s="46"/>
      <c r="B97" s="46"/>
      <c r="C97" s="46"/>
      <c r="D97" s="46"/>
      <c r="E97" s="46"/>
      <c r="F97" s="46"/>
      <c r="G97" s="32"/>
      <c r="H97" s="32"/>
      <c r="I97" s="32" t="s">
        <v>496</v>
      </c>
      <c r="J97" s="98" t="s">
        <v>498</v>
      </c>
      <c r="K97" s="12"/>
      <c r="L97" s="25"/>
      <c r="M97" s="25"/>
      <c r="N97" s="36"/>
      <c r="O97" s="36"/>
      <c r="P97" s="35"/>
      <c r="Q97" s="35"/>
    </row>
    <row r="98" spans="1:17" x14ac:dyDescent="0.25">
      <c r="A98" s="46"/>
      <c r="B98" s="46"/>
      <c r="C98" s="46"/>
      <c r="D98" s="46"/>
      <c r="E98" s="46"/>
      <c r="F98" s="46"/>
      <c r="G98" s="37" t="s">
        <v>265</v>
      </c>
      <c r="H98" s="37"/>
      <c r="I98" s="32" t="s">
        <v>499</v>
      </c>
      <c r="J98" s="98" t="s">
        <v>273</v>
      </c>
      <c r="K98" s="12"/>
      <c r="L98" s="25"/>
      <c r="M98" s="25"/>
      <c r="N98" s="36"/>
      <c r="O98" s="36"/>
      <c r="P98" s="35"/>
      <c r="Q98" s="35"/>
    </row>
    <row r="99" spans="1:17" x14ac:dyDescent="0.25">
      <c r="A99" s="46"/>
      <c r="B99" s="46"/>
      <c r="C99" s="46"/>
      <c r="D99" s="46"/>
      <c r="E99" s="46"/>
      <c r="F99" s="46"/>
      <c r="G99" s="30"/>
      <c r="H99" s="30"/>
      <c r="I99" s="32" t="s">
        <v>500</v>
      </c>
      <c r="J99" s="98"/>
      <c r="K99" s="12"/>
      <c r="L99" s="25"/>
      <c r="M99" s="25"/>
      <c r="N99" s="36"/>
      <c r="O99" s="36"/>
      <c r="P99" s="35"/>
      <c r="Q99" s="35"/>
    </row>
    <row r="100" spans="1:17" x14ac:dyDescent="0.25">
      <c r="A100" s="46"/>
      <c r="B100" s="46"/>
      <c r="C100" s="46"/>
      <c r="D100" s="46"/>
      <c r="E100" s="46"/>
      <c r="F100" s="46"/>
      <c r="G100" s="32"/>
      <c r="H100" s="32"/>
      <c r="I100" s="32" t="s">
        <v>597</v>
      </c>
      <c r="J100" s="98" t="s">
        <v>501</v>
      </c>
      <c r="K100" s="12"/>
      <c r="L100" s="25"/>
      <c r="M100" s="25"/>
      <c r="N100" s="36"/>
      <c r="O100" s="36"/>
      <c r="P100" s="35"/>
      <c r="Q100" s="35"/>
    </row>
    <row r="101" spans="1:17" x14ac:dyDescent="0.25">
      <c r="A101" s="46"/>
      <c r="B101" s="45" t="s">
        <v>274</v>
      </c>
      <c r="C101" s="45" t="s">
        <v>243</v>
      </c>
      <c r="D101" s="45"/>
      <c r="E101" s="45"/>
      <c r="F101" s="45" t="s">
        <v>275</v>
      </c>
      <c r="G101" s="33" t="s">
        <v>256</v>
      </c>
      <c r="H101" s="32"/>
      <c r="I101" s="33" t="s">
        <v>436</v>
      </c>
      <c r="J101" s="98"/>
      <c r="K101" s="12"/>
      <c r="L101" s="25"/>
      <c r="M101" s="25"/>
      <c r="N101" s="36"/>
      <c r="O101" s="36"/>
      <c r="P101" s="35"/>
      <c r="Q101" s="35"/>
    </row>
    <row r="102" spans="1:17" x14ac:dyDescent="0.25">
      <c r="A102" s="46"/>
      <c r="B102" s="46"/>
      <c r="C102" s="46"/>
      <c r="D102" s="46"/>
      <c r="E102" s="46"/>
      <c r="F102" s="46"/>
      <c r="G102" s="37" t="s">
        <v>257</v>
      </c>
      <c r="H102" s="37"/>
      <c r="I102" s="33" t="s">
        <v>502</v>
      </c>
      <c r="J102" s="98"/>
      <c r="K102" s="12"/>
      <c r="L102" s="25"/>
      <c r="M102" s="25"/>
      <c r="N102" s="36"/>
      <c r="O102" s="36"/>
      <c r="P102" s="35"/>
      <c r="Q102" s="35"/>
    </row>
    <row r="103" spans="1:17" x14ac:dyDescent="0.25">
      <c r="A103" s="46"/>
      <c r="B103" s="46"/>
      <c r="C103" s="46"/>
      <c r="D103" s="46"/>
      <c r="E103" s="46"/>
      <c r="F103" s="46"/>
      <c r="G103" s="30"/>
      <c r="H103" s="30"/>
      <c r="I103" s="32" t="s">
        <v>514</v>
      </c>
      <c r="J103" s="98"/>
      <c r="K103" s="12"/>
      <c r="L103" s="25"/>
      <c r="M103" s="25"/>
      <c r="N103" s="36"/>
      <c r="O103" s="36"/>
      <c r="P103" s="35"/>
      <c r="Q103" s="35"/>
    </row>
    <row r="104" spans="1:17" x14ac:dyDescent="0.25">
      <c r="A104" s="46"/>
      <c r="B104" s="46"/>
      <c r="C104" s="46"/>
      <c r="D104" s="46"/>
      <c r="E104" s="46"/>
      <c r="F104" s="46"/>
      <c r="G104" s="30"/>
      <c r="H104" s="30"/>
      <c r="I104" s="32" t="s">
        <v>515</v>
      </c>
      <c r="J104" s="98"/>
      <c r="K104" s="12"/>
      <c r="L104" s="25"/>
      <c r="M104" s="25"/>
      <c r="N104" s="36"/>
      <c r="O104" s="36"/>
      <c r="P104" s="35"/>
      <c r="Q104" s="35"/>
    </row>
    <row r="105" spans="1:17" x14ac:dyDescent="0.25">
      <c r="A105" s="46"/>
      <c r="B105" s="46"/>
      <c r="C105" s="45" t="s">
        <v>127</v>
      </c>
      <c r="D105" s="45"/>
      <c r="E105" s="45"/>
      <c r="F105" s="45" t="s">
        <v>276</v>
      </c>
      <c r="G105" s="37" t="s">
        <v>263</v>
      </c>
      <c r="H105" s="37"/>
      <c r="I105" s="33" t="s">
        <v>503</v>
      </c>
      <c r="J105" s="98"/>
      <c r="K105" s="12"/>
      <c r="L105" s="25"/>
      <c r="M105" s="25"/>
      <c r="N105" s="36"/>
      <c r="O105" s="36"/>
      <c r="P105" s="35"/>
      <c r="Q105" s="35"/>
    </row>
    <row r="106" spans="1:17" x14ac:dyDescent="0.25">
      <c r="A106" s="46"/>
      <c r="B106" s="46"/>
      <c r="C106" s="46"/>
      <c r="D106" s="46"/>
      <c r="E106" s="46"/>
      <c r="F106" s="46"/>
      <c r="G106" s="30"/>
      <c r="H106" s="30"/>
      <c r="I106" s="33" t="s">
        <v>507</v>
      </c>
      <c r="J106" s="98" t="s">
        <v>506</v>
      </c>
      <c r="K106" s="12"/>
      <c r="L106" s="25"/>
      <c r="M106" s="25"/>
      <c r="N106" s="36"/>
      <c r="O106" s="36"/>
      <c r="P106" s="35"/>
      <c r="Q106" s="35"/>
    </row>
    <row r="107" spans="1:17" x14ac:dyDescent="0.25">
      <c r="A107" s="46"/>
      <c r="B107" s="46"/>
      <c r="C107" s="46"/>
      <c r="D107" s="46"/>
      <c r="E107" s="46"/>
      <c r="F107" s="46"/>
      <c r="G107" s="32"/>
      <c r="H107" s="32"/>
      <c r="I107" s="32" t="s">
        <v>509</v>
      </c>
      <c r="J107" s="98"/>
      <c r="K107" s="12"/>
      <c r="L107" s="25"/>
      <c r="M107" s="25"/>
      <c r="N107" s="36"/>
      <c r="O107" s="36"/>
      <c r="P107" s="35"/>
      <c r="Q107" s="35"/>
    </row>
    <row r="108" spans="1:17" x14ac:dyDescent="0.25">
      <c r="A108" s="46"/>
      <c r="B108" s="46"/>
      <c r="C108" s="46"/>
      <c r="D108" s="46"/>
      <c r="E108" s="46"/>
      <c r="F108" s="46"/>
      <c r="G108" s="37" t="s">
        <v>265</v>
      </c>
      <c r="H108" s="30"/>
      <c r="I108" s="33" t="s">
        <v>504</v>
      </c>
      <c r="J108" s="98"/>
      <c r="K108" s="12"/>
      <c r="L108" s="25"/>
      <c r="M108" s="25"/>
      <c r="N108" s="36"/>
      <c r="O108" s="36"/>
      <c r="P108" s="35"/>
      <c r="Q108" s="35"/>
    </row>
    <row r="109" spans="1:17" x14ac:dyDescent="0.25">
      <c r="A109" s="46"/>
      <c r="B109" s="46"/>
      <c r="C109" s="46"/>
      <c r="D109" s="46"/>
      <c r="E109" s="46"/>
      <c r="F109" s="46"/>
      <c r="G109" s="32"/>
      <c r="H109" s="32"/>
      <c r="I109" s="32" t="s">
        <v>505</v>
      </c>
      <c r="J109" s="102"/>
      <c r="K109" s="12"/>
      <c r="L109" s="25"/>
      <c r="M109" s="25"/>
      <c r="N109" s="36"/>
      <c r="O109" s="36"/>
      <c r="P109" s="35"/>
      <c r="Q109" s="35"/>
    </row>
    <row r="110" spans="1:17" x14ac:dyDescent="0.25">
      <c r="A110" s="46"/>
      <c r="B110" s="46"/>
      <c r="C110" s="46"/>
      <c r="D110" s="46"/>
      <c r="E110" s="46"/>
      <c r="F110" s="46"/>
      <c r="G110" s="37" t="s">
        <v>268</v>
      </c>
      <c r="H110" s="37"/>
      <c r="I110" s="37" t="s">
        <v>490</v>
      </c>
      <c r="J110" s="102" t="s">
        <v>270</v>
      </c>
      <c r="K110" s="12"/>
      <c r="L110" s="25"/>
      <c r="M110" s="25"/>
      <c r="N110" s="36"/>
      <c r="O110" s="36"/>
      <c r="P110" s="35"/>
      <c r="Q110" s="35"/>
    </row>
    <row r="111" spans="1:17" x14ac:dyDescent="0.25">
      <c r="A111" s="46"/>
      <c r="B111" s="46"/>
      <c r="C111" s="46"/>
      <c r="D111" s="46"/>
      <c r="E111" s="46"/>
      <c r="F111" s="46"/>
      <c r="G111" s="30"/>
      <c r="H111" s="30"/>
      <c r="I111" s="37" t="s">
        <v>492</v>
      </c>
      <c r="J111" s="120"/>
      <c r="K111" s="12"/>
      <c r="L111" s="25"/>
      <c r="M111" s="25"/>
      <c r="N111" s="36"/>
      <c r="O111" s="36"/>
      <c r="P111" s="35"/>
      <c r="Q111" s="35"/>
    </row>
    <row r="112" spans="1:17" x14ac:dyDescent="0.25">
      <c r="A112" s="46"/>
      <c r="B112" s="46"/>
      <c r="C112" s="46"/>
      <c r="D112" s="46"/>
      <c r="E112" s="46"/>
      <c r="F112" s="46"/>
      <c r="G112" s="32"/>
      <c r="H112" s="32"/>
      <c r="I112" s="33" t="s">
        <v>597</v>
      </c>
      <c r="J112" s="98" t="s">
        <v>513</v>
      </c>
      <c r="K112" s="12"/>
      <c r="L112" s="25"/>
      <c r="M112" s="25"/>
      <c r="N112" s="36"/>
      <c r="O112" s="36"/>
      <c r="P112" s="35"/>
      <c r="Q112" s="35"/>
    </row>
    <row r="113" spans="1:17" x14ac:dyDescent="0.25">
      <c r="A113" s="46"/>
      <c r="B113" s="46"/>
      <c r="C113" s="45" t="s">
        <v>146</v>
      </c>
      <c r="D113" s="45"/>
      <c r="E113" s="45"/>
      <c r="F113" s="45" t="s">
        <v>277</v>
      </c>
      <c r="G113" s="37" t="s">
        <v>236</v>
      </c>
      <c r="H113" s="37"/>
      <c r="I113" s="33" t="s">
        <v>508</v>
      </c>
      <c r="J113" s="98"/>
      <c r="K113" s="12"/>
      <c r="L113" s="25"/>
      <c r="M113" s="25"/>
      <c r="N113" s="36"/>
      <c r="O113" s="36"/>
      <c r="P113" s="35"/>
      <c r="Q113" s="35"/>
    </row>
    <row r="114" spans="1:17" x14ac:dyDescent="0.25">
      <c r="A114" s="46"/>
      <c r="B114" s="46"/>
      <c r="C114" s="46"/>
      <c r="D114" s="46"/>
      <c r="E114" s="46"/>
      <c r="F114" s="46"/>
      <c r="G114" s="30"/>
      <c r="H114" s="30"/>
      <c r="I114" s="33" t="s">
        <v>510</v>
      </c>
      <c r="J114" s="98"/>
      <c r="K114" s="12"/>
      <c r="L114" s="25"/>
      <c r="M114" s="25"/>
      <c r="N114" s="36"/>
      <c r="O114" s="36"/>
      <c r="P114" s="35"/>
      <c r="Q114" s="35"/>
    </row>
    <row r="115" spans="1:17" x14ac:dyDescent="0.25">
      <c r="A115" s="46"/>
      <c r="B115" s="46"/>
      <c r="C115" s="46"/>
      <c r="D115" s="46"/>
      <c r="E115" s="46"/>
      <c r="F115" s="46"/>
      <c r="G115" s="32"/>
      <c r="H115" s="32"/>
      <c r="I115" s="32" t="s">
        <v>509</v>
      </c>
      <c r="J115" s="98"/>
      <c r="K115" s="12"/>
      <c r="L115" s="25"/>
      <c r="M115" s="25"/>
      <c r="N115" s="36"/>
      <c r="O115" s="36"/>
      <c r="P115" s="35"/>
      <c r="Q115" s="35"/>
    </row>
    <row r="116" spans="1:17" x14ac:dyDescent="0.25">
      <c r="A116" s="46"/>
      <c r="B116" s="46"/>
      <c r="C116" s="46"/>
      <c r="D116" s="46"/>
      <c r="E116" s="46"/>
      <c r="F116" s="46"/>
      <c r="G116" s="37" t="s">
        <v>265</v>
      </c>
      <c r="H116" s="37"/>
      <c r="I116" s="33" t="s">
        <v>511</v>
      </c>
      <c r="J116" s="98"/>
      <c r="K116" s="12"/>
      <c r="L116" s="25"/>
      <c r="M116" s="25"/>
      <c r="N116" s="36"/>
      <c r="O116" s="36"/>
      <c r="P116" s="35"/>
      <c r="Q116" s="35"/>
    </row>
    <row r="117" spans="1:17" x14ac:dyDescent="0.25">
      <c r="A117" s="46"/>
      <c r="B117" s="46"/>
      <c r="C117" s="46"/>
      <c r="D117" s="46"/>
      <c r="E117" s="46"/>
      <c r="F117" s="46"/>
      <c r="G117" s="32"/>
      <c r="H117" s="32"/>
      <c r="I117" s="32" t="s">
        <v>512</v>
      </c>
      <c r="J117" s="98"/>
      <c r="K117" s="12"/>
      <c r="L117" s="25"/>
      <c r="M117" s="25"/>
      <c r="N117" s="36"/>
      <c r="O117" s="36"/>
      <c r="P117" s="35"/>
      <c r="Q117" s="35"/>
    </row>
    <row r="118" spans="1:17" x14ac:dyDescent="0.25">
      <c r="A118" s="46"/>
      <c r="B118" s="46"/>
      <c r="C118" s="46"/>
      <c r="D118" s="46"/>
      <c r="E118" s="46"/>
      <c r="F118" s="46"/>
      <c r="G118" s="37" t="s">
        <v>268</v>
      </c>
      <c r="H118" s="37"/>
      <c r="I118" s="37" t="s">
        <v>490</v>
      </c>
      <c r="J118" s="98"/>
      <c r="K118" s="12"/>
      <c r="L118" s="25"/>
      <c r="M118" s="25"/>
      <c r="N118" s="36"/>
      <c r="O118" s="36"/>
      <c r="P118" s="35"/>
      <c r="Q118" s="35"/>
    </row>
    <row r="119" spans="1:17" x14ac:dyDescent="0.25">
      <c r="A119" s="46"/>
      <c r="B119" s="46"/>
      <c r="C119" s="46"/>
      <c r="D119" s="46"/>
      <c r="E119" s="46"/>
      <c r="F119" s="46"/>
      <c r="G119" s="30"/>
      <c r="H119" s="30"/>
      <c r="I119" s="37" t="s">
        <v>516</v>
      </c>
      <c r="J119" s="98"/>
      <c r="K119" s="12"/>
      <c r="L119" s="25"/>
      <c r="M119" s="25"/>
      <c r="N119" s="36"/>
      <c r="O119" s="36"/>
      <c r="P119" s="35"/>
      <c r="Q119" s="35"/>
    </row>
    <row r="120" spans="1:17" x14ac:dyDescent="0.25">
      <c r="A120" s="46"/>
      <c r="B120" s="47"/>
      <c r="C120" s="47"/>
      <c r="D120" s="47"/>
      <c r="E120" s="47"/>
      <c r="F120" s="47"/>
      <c r="G120" s="32"/>
      <c r="H120" s="32"/>
      <c r="I120" s="33" t="s">
        <v>607</v>
      </c>
      <c r="J120" s="98" t="s">
        <v>513</v>
      </c>
      <c r="K120" s="12"/>
      <c r="L120" s="25"/>
      <c r="M120" s="25"/>
      <c r="N120" s="36"/>
      <c r="O120" s="36"/>
      <c r="P120" s="35"/>
      <c r="Q120" s="35"/>
    </row>
    <row r="121" spans="1:17" x14ac:dyDescent="0.25">
      <c r="A121" s="46"/>
      <c r="B121" s="45" t="s">
        <v>223</v>
      </c>
      <c r="C121" s="45" t="s">
        <v>218</v>
      </c>
      <c r="D121" s="45"/>
      <c r="E121" s="45"/>
      <c r="F121" s="45" t="s">
        <v>278</v>
      </c>
      <c r="G121" s="42" t="s">
        <v>57</v>
      </c>
      <c r="H121" s="42"/>
      <c r="I121" s="33" t="s">
        <v>436</v>
      </c>
      <c r="J121" s="87"/>
      <c r="K121" s="12"/>
      <c r="L121" s="25"/>
      <c r="M121" s="25"/>
      <c r="N121" s="36"/>
      <c r="O121" s="36"/>
      <c r="P121" s="35"/>
      <c r="Q121" s="35"/>
    </row>
    <row r="122" spans="1:17" x14ac:dyDescent="0.25">
      <c r="A122" s="46"/>
      <c r="B122" s="46"/>
      <c r="C122" s="46"/>
      <c r="D122" s="46"/>
      <c r="E122" s="46"/>
      <c r="F122" s="46"/>
      <c r="G122" s="37" t="s">
        <v>52</v>
      </c>
      <c r="H122" s="37"/>
      <c r="I122" s="33" t="s">
        <v>502</v>
      </c>
      <c r="J122" s="87"/>
      <c r="K122" s="12"/>
      <c r="L122" s="25"/>
      <c r="M122" s="25"/>
      <c r="N122" s="36"/>
      <c r="O122" s="36"/>
      <c r="P122" s="35"/>
      <c r="Q122" s="35"/>
    </row>
    <row r="123" spans="1:17" x14ac:dyDescent="0.25">
      <c r="A123" s="46"/>
      <c r="B123" s="46"/>
      <c r="C123" s="46"/>
      <c r="D123" s="46"/>
      <c r="E123" s="46"/>
      <c r="F123" s="46"/>
      <c r="G123" s="30"/>
      <c r="H123" s="30"/>
      <c r="I123" s="33" t="s">
        <v>519</v>
      </c>
      <c r="J123" s="87"/>
      <c r="K123" s="12"/>
      <c r="L123" s="25"/>
      <c r="M123" s="25"/>
      <c r="N123" s="36"/>
      <c r="O123" s="36"/>
      <c r="P123" s="35"/>
      <c r="Q123" s="35"/>
    </row>
    <row r="124" spans="1:17" x14ac:dyDescent="0.25">
      <c r="A124" s="46"/>
      <c r="B124" s="46"/>
      <c r="C124" s="46"/>
      <c r="D124" s="46"/>
      <c r="E124" s="46"/>
      <c r="F124" s="46"/>
      <c r="G124" s="30"/>
      <c r="H124" s="30"/>
      <c r="I124" s="32" t="s">
        <v>520</v>
      </c>
      <c r="J124" s="87"/>
      <c r="K124" s="12"/>
      <c r="L124" s="25"/>
      <c r="M124" s="25"/>
      <c r="N124" s="36"/>
      <c r="O124" s="36"/>
      <c r="P124" s="35"/>
      <c r="Q124" s="35"/>
    </row>
    <row r="125" spans="1:17" x14ac:dyDescent="0.25">
      <c r="A125" s="46"/>
      <c r="B125" s="46"/>
      <c r="C125" s="45" t="s">
        <v>224</v>
      </c>
      <c r="D125" s="45"/>
      <c r="E125" s="45"/>
      <c r="F125" s="45" t="s">
        <v>280</v>
      </c>
      <c r="G125" s="37" t="s">
        <v>292</v>
      </c>
      <c r="H125" s="37"/>
      <c r="I125" s="33" t="s">
        <v>1145</v>
      </c>
      <c r="J125" s="87"/>
      <c r="K125" s="12"/>
      <c r="L125" s="25"/>
      <c r="M125" s="25"/>
      <c r="N125" s="36"/>
      <c r="O125" s="36"/>
      <c r="P125" s="35"/>
      <c r="Q125" s="35"/>
    </row>
    <row r="126" spans="1:17" x14ac:dyDescent="0.25">
      <c r="A126" s="46"/>
      <c r="B126" s="46"/>
      <c r="C126" s="46"/>
      <c r="D126" s="46"/>
      <c r="E126" s="46"/>
      <c r="F126" s="46"/>
      <c r="G126" s="30"/>
      <c r="H126" s="30"/>
      <c r="I126" s="140" t="s">
        <v>517</v>
      </c>
      <c r="J126" s="87"/>
      <c r="K126" s="12"/>
      <c r="L126" s="25"/>
      <c r="M126" s="25"/>
      <c r="N126" s="36"/>
      <c r="O126" s="36"/>
      <c r="P126" s="35"/>
      <c r="Q126" s="35"/>
    </row>
    <row r="127" spans="1:17" x14ac:dyDescent="0.25">
      <c r="A127" s="46"/>
      <c r="B127" s="46"/>
      <c r="C127" s="46"/>
      <c r="D127" s="46"/>
      <c r="E127" s="46"/>
      <c r="F127" s="46"/>
      <c r="G127" s="30"/>
      <c r="H127" s="30"/>
      <c r="I127" s="140" t="s">
        <v>518</v>
      </c>
      <c r="J127" s="87" t="s">
        <v>523</v>
      </c>
      <c r="K127" s="12"/>
      <c r="L127" s="25"/>
      <c r="M127" s="25"/>
      <c r="N127" s="36"/>
      <c r="O127" s="36"/>
      <c r="P127" s="35"/>
      <c r="Q127" s="35"/>
    </row>
    <row r="128" spans="1:17" x14ac:dyDescent="0.25">
      <c r="A128" s="46"/>
      <c r="B128" s="46"/>
      <c r="C128" s="46"/>
      <c r="D128" s="46"/>
      <c r="E128" s="46"/>
      <c r="F128" s="46"/>
      <c r="G128" s="30"/>
      <c r="H128" s="30"/>
      <c r="I128" s="140" t="s">
        <v>531</v>
      </c>
      <c r="J128" s="87" t="s">
        <v>524</v>
      </c>
      <c r="K128" s="12"/>
      <c r="L128" s="25"/>
      <c r="M128" s="25"/>
      <c r="N128" s="36"/>
      <c r="O128" s="36"/>
      <c r="P128" s="35"/>
      <c r="Q128" s="35"/>
    </row>
    <row r="129" spans="1:17" x14ac:dyDescent="0.25">
      <c r="A129" s="46"/>
      <c r="B129" s="46"/>
      <c r="C129" s="46"/>
      <c r="D129" s="46"/>
      <c r="E129" s="46"/>
      <c r="F129" s="46"/>
      <c r="G129" s="32"/>
      <c r="H129" s="32"/>
      <c r="I129" s="33" t="s">
        <v>597</v>
      </c>
      <c r="J129" s="87" t="s">
        <v>525</v>
      </c>
      <c r="K129" s="12"/>
      <c r="L129" s="25"/>
      <c r="M129" s="25"/>
      <c r="N129" s="36"/>
      <c r="O129" s="36"/>
      <c r="P129" s="35"/>
      <c r="Q129" s="35"/>
    </row>
    <row r="130" spans="1:17" x14ac:dyDescent="0.25">
      <c r="A130" s="46"/>
      <c r="B130" s="46"/>
      <c r="C130" s="45" t="s">
        <v>222</v>
      </c>
      <c r="D130" s="45"/>
      <c r="E130" s="45"/>
      <c r="F130" s="45" t="s">
        <v>281</v>
      </c>
      <c r="G130" s="37" t="s">
        <v>292</v>
      </c>
      <c r="H130" s="37"/>
      <c r="I130" s="33" t="s">
        <v>1146</v>
      </c>
      <c r="J130" s="87"/>
      <c r="K130" s="12"/>
      <c r="L130" s="25"/>
      <c r="M130" s="25"/>
      <c r="N130" s="36"/>
      <c r="O130" s="36"/>
      <c r="P130" s="35"/>
      <c r="Q130" s="35"/>
    </row>
    <row r="131" spans="1:17" x14ac:dyDescent="0.25">
      <c r="A131" s="46"/>
      <c r="B131" s="46"/>
      <c r="C131" s="46"/>
      <c r="D131" s="46"/>
      <c r="E131" s="46"/>
      <c r="F131" s="46"/>
      <c r="G131" s="30"/>
      <c r="H131" s="30"/>
      <c r="I131" s="140" t="s">
        <v>517</v>
      </c>
      <c r="J131" s="87"/>
      <c r="K131" s="12"/>
      <c r="L131" s="25"/>
      <c r="M131" s="25"/>
      <c r="N131" s="36"/>
      <c r="O131" s="36"/>
      <c r="P131" s="35"/>
      <c r="Q131" s="35"/>
    </row>
    <row r="132" spans="1:17" x14ac:dyDescent="0.25">
      <c r="A132" s="46"/>
      <c r="B132" s="46"/>
      <c r="C132" s="46"/>
      <c r="D132" s="46"/>
      <c r="E132" s="46"/>
      <c r="F132" s="46"/>
      <c r="G132" s="30"/>
      <c r="H132" s="30"/>
      <c r="I132" s="140" t="s">
        <v>521</v>
      </c>
      <c r="J132" s="98"/>
      <c r="K132" s="12"/>
      <c r="L132" s="25"/>
      <c r="M132" s="25"/>
      <c r="N132" s="36"/>
      <c r="O132" s="36"/>
      <c r="P132" s="35"/>
      <c r="Q132" s="35"/>
    </row>
    <row r="133" spans="1:17" x14ac:dyDescent="0.25">
      <c r="A133" s="46"/>
      <c r="B133" s="46"/>
      <c r="C133" s="46"/>
      <c r="D133" s="46"/>
      <c r="E133" s="46"/>
      <c r="F133" s="46"/>
      <c r="G133" s="30"/>
      <c r="H133" s="30"/>
      <c r="I133" s="140" t="s">
        <v>522</v>
      </c>
      <c r="J133" s="98"/>
      <c r="K133" s="12"/>
      <c r="L133" s="25"/>
      <c r="M133" s="25"/>
      <c r="N133" s="36"/>
      <c r="O133" s="36"/>
      <c r="P133" s="35"/>
      <c r="Q133" s="35"/>
    </row>
    <row r="134" spans="1:17" x14ac:dyDescent="0.25">
      <c r="A134" s="46"/>
      <c r="B134" s="46"/>
      <c r="C134" s="46"/>
      <c r="D134" s="46"/>
      <c r="E134" s="46"/>
      <c r="F134" s="46"/>
      <c r="G134" s="30"/>
      <c r="H134" s="30"/>
      <c r="I134" s="140" t="s">
        <v>526</v>
      </c>
      <c r="J134" s="98"/>
      <c r="K134" s="12"/>
      <c r="L134" s="25"/>
      <c r="M134" s="25"/>
      <c r="N134" s="36"/>
      <c r="O134" s="36"/>
      <c r="P134" s="35"/>
      <c r="Q134" s="35"/>
    </row>
    <row r="135" spans="1:17" x14ac:dyDescent="0.25">
      <c r="A135" s="46"/>
      <c r="B135" s="46"/>
      <c r="C135" s="46"/>
      <c r="D135" s="46"/>
      <c r="E135" s="46"/>
      <c r="F135" s="46"/>
      <c r="G135" s="32"/>
      <c r="H135" s="32"/>
      <c r="I135" s="33" t="s">
        <v>597</v>
      </c>
      <c r="J135" s="98" t="s">
        <v>577</v>
      </c>
      <c r="K135" s="12"/>
      <c r="L135" s="25"/>
      <c r="M135" s="25"/>
      <c r="N135" s="36"/>
      <c r="O135" s="36"/>
      <c r="P135" s="35"/>
      <c r="Q135" s="35"/>
    </row>
    <row r="136" spans="1:17" x14ac:dyDescent="0.25">
      <c r="A136" s="46"/>
      <c r="B136" s="46"/>
      <c r="C136" s="60" t="s">
        <v>225</v>
      </c>
      <c r="D136" s="45"/>
      <c r="E136" s="45"/>
      <c r="F136" s="45" t="s">
        <v>279</v>
      </c>
      <c r="G136" s="37"/>
      <c r="H136" s="37"/>
      <c r="I136" s="140" t="s">
        <v>527</v>
      </c>
      <c r="J136" s="87"/>
      <c r="K136" s="12"/>
      <c r="L136" s="25"/>
      <c r="M136" s="25"/>
      <c r="N136" s="36"/>
      <c r="O136" s="36"/>
      <c r="P136" s="35"/>
      <c r="Q136" s="35"/>
    </row>
    <row r="137" spans="1:17" x14ac:dyDescent="0.25">
      <c r="A137" s="46"/>
      <c r="B137" s="47"/>
      <c r="C137" s="47"/>
      <c r="D137" s="47"/>
      <c r="E137" s="47"/>
      <c r="F137" s="47"/>
      <c r="G137" s="32"/>
      <c r="H137" s="32"/>
      <c r="I137" s="140" t="s">
        <v>528</v>
      </c>
      <c r="J137" s="87" t="s">
        <v>529</v>
      </c>
      <c r="K137" s="12"/>
      <c r="L137" s="25"/>
      <c r="M137" s="25"/>
      <c r="N137" s="36"/>
      <c r="O137" s="36"/>
      <c r="P137" s="35"/>
      <c r="Q137" s="35"/>
    </row>
    <row r="138" spans="1:17" x14ac:dyDescent="0.25">
      <c r="A138" s="46"/>
      <c r="B138" s="46" t="s">
        <v>282</v>
      </c>
      <c r="C138" s="46" t="s">
        <v>283</v>
      </c>
      <c r="D138" s="46"/>
      <c r="E138" s="46"/>
      <c r="F138" s="45" t="s">
        <v>284</v>
      </c>
      <c r="G138" s="42" t="s">
        <v>57</v>
      </c>
      <c r="H138" s="42"/>
      <c r="I138" s="33" t="s">
        <v>436</v>
      </c>
      <c r="J138" s="87"/>
      <c r="K138" s="12"/>
      <c r="L138" s="25"/>
      <c r="M138" s="25"/>
      <c r="N138" s="36"/>
      <c r="O138" s="36"/>
      <c r="P138" s="35"/>
      <c r="Q138" s="35"/>
    </row>
    <row r="139" spans="1:17" x14ac:dyDescent="0.25">
      <c r="A139" s="46"/>
      <c r="B139" s="46"/>
      <c r="C139" s="46"/>
      <c r="D139" s="46"/>
      <c r="E139" s="46"/>
      <c r="F139" s="46"/>
      <c r="G139" s="37" t="s">
        <v>52</v>
      </c>
      <c r="H139" s="37"/>
      <c r="I139" s="33" t="s">
        <v>487</v>
      </c>
      <c r="J139" s="87"/>
      <c r="K139" s="12"/>
      <c r="L139" s="25"/>
      <c r="M139" s="25"/>
      <c r="N139" s="36"/>
      <c r="O139" s="36"/>
      <c r="P139" s="35"/>
      <c r="Q139" s="35"/>
    </row>
    <row r="140" spans="1:17" x14ac:dyDescent="0.25">
      <c r="A140" s="46"/>
      <c r="B140" s="46"/>
      <c r="C140" s="46"/>
      <c r="D140" s="46"/>
      <c r="E140" s="46"/>
      <c r="F140" s="46"/>
      <c r="G140" s="30"/>
      <c r="H140" s="30"/>
      <c r="I140" s="33" t="s">
        <v>519</v>
      </c>
      <c r="J140" s="87"/>
      <c r="K140" s="12"/>
      <c r="L140" s="25"/>
      <c r="M140" s="25"/>
      <c r="N140" s="36"/>
      <c r="O140" s="36"/>
      <c r="P140" s="35"/>
      <c r="Q140" s="35"/>
    </row>
    <row r="141" spans="1:17" x14ac:dyDescent="0.25">
      <c r="A141" s="46"/>
      <c r="B141" s="46"/>
      <c r="C141" s="46"/>
      <c r="D141" s="46"/>
      <c r="E141" s="46"/>
      <c r="F141" s="46"/>
      <c r="G141" s="30"/>
      <c r="H141" s="30"/>
      <c r="I141" s="32" t="s">
        <v>520</v>
      </c>
      <c r="J141" s="87"/>
      <c r="K141" s="12"/>
      <c r="L141" s="25"/>
      <c r="M141" s="25"/>
      <c r="N141" s="36"/>
      <c r="O141" s="36"/>
      <c r="P141" s="35"/>
      <c r="Q141" s="35"/>
    </row>
    <row r="142" spans="1:17" x14ac:dyDescent="0.25">
      <c r="A142" s="46"/>
      <c r="B142" s="46"/>
      <c r="C142" s="45" t="s">
        <v>285</v>
      </c>
      <c r="D142" s="45"/>
      <c r="E142" s="45"/>
      <c r="F142" s="45" t="s">
        <v>286</v>
      </c>
      <c r="G142" s="37" t="s">
        <v>293</v>
      </c>
      <c r="H142" s="37"/>
      <c r="I142" s="42" t="s">
        <v>1138</v>
      </c>
      <c r="J142" s="87"/>
      <c r="K142" s="12"/>
      <c r="L142" s="25"/>
      <c r="M142" s="25"/>
      <c r="N142" s="36"/>
      <c r="O142" s="36"/>
      <c r="P142" s="35"/>
      <c r="Q142" s="35"/>
    </row>
    <row r="143" spans="1:17" x14ac:dyDescent="0.25">
      <c r="A143" s="46"/>
      <c r="B143" s="46"/>
      <c r="C143" s="46"/>
      <c r="D143" s="46"/>
      <c r="E143" s="46"/>
      <c r="F143" s="46"/>
      <c r="G143" s="30"/>
      <c r="H143" s="30"/>
      <c r="I143" s="140" t="s">
        <v>530</v>
      </c>
      <c r="J143" s="87"/>
      <c r="K143" s="12"/>
      <c r="L143" s="25"/>
      <c r="M143" s="25"/>
      <c r="N143" s="36"/>
      <c r="O143" s="36"/>
      <c r="P143" s="35"/>
      <c r="Q143" s="35"/>
    </row>
    <row r="144" spans="1:17" x14ac:dyDescent="0.25">
      <c r="A144" s="46"/>
      <c r="B144" s="46"/>
      <c r="C144" s="46"/>
      <c r="D144" s="46"/>
      <c r="E144" s="46"/>
      <c r="F144" s="46"/>
      <c r="G144" s="30"/>
      <c r="H144" s="30"/>
      <c r="I144" s="140" t="s">
        <v>532</v>
      </c>
      <c r="J144" s="87"/>
      <c r="K144" s="12"/>
      <c r="L144" s="25"/>
      <c r="M144" s="25"/>
      <c r="N144" s="36"/>
      <c r="O144" s="36"/>
      <c r="P144" s="35"/>
      <c r="Q144" s="35"/>
    </row>
    <row r="145" spans="1:17" x14ac:dyDescent="0.25">
      <c r="A145" s="46"/>
      <c r="B145" s="46"/>
      <c r="C145" s="46"/>
      <c r="D145" s="46"/>
      <c r="E145" s="46"/>
      <c r="F145" s="46"/>
      <c r="G145" s="30"/>
      <c r="H145" s="30"/>
      <c r="I145" s="140" t="s">
        <v>606</v>
      </c>
      <c r="J145" s="87" t="s">
        <v>578</v>
      </c>
      <c r="K145" s="12"/>
      <c r="L145" s="25"/>
      <c r="M145" s="25"/>
      <c r="N145" s="36"/>
      <c r="O145" s="36"/>
      <c r="P145" s="35"/>
      <c r="Q145" s="35"/>
    </row>
    <row r="146" spans="1:17" x14ac:dyDescent="0.25">
      <c r="A146" s="46"/>
      <c r="B146" s="46"/>
      <c r="C146" s="46"/>
      <c r="D146" s="46"/>
      <c r="E146" s="46"/>
      <c r="F146" s="46"/>
      <c r="G146" s="30"/>
      <c r="H146" s="30"/>
      <c r="I146" s="140" t="s">
        <v>604</v>
      </c>
      <c r="J146" s="87"/>
      <c r="K146" s="12"/>
      <c r="L146" s="25"/>
      <c r="M146" s="25"/>
      <c r="N146" s="36"/>
      <c r="O146" s="36"/>
      <c r="P146" s="35"/>
      <c r="Q146" s="35"/>
    </row>
    <row r="147" spans="1:17" x14ac:dyDescent="0.25">
      <c r="A147" s="46"/>
      <c r="B147" s="46"/>
      <c r="C147" s="45" t="s">
        <v>222</v>
      </c>
      <c r="D147" s="45"/>
      <c r="E147" s="45"/>
      <c r="F147" s="45" t="s">
        <v>291</v>
      </c>
      <c r="G147" s="37" t="s">
        <v>229</v>
      </c>
      <c r="H147" s="37"/>
      <c r="I147" s="42" t="s">
        <v>1147</v>
      </c>
      <c r="J147" s="87"/>
      <c r="K147" s="12"/>
      <c r="L147" s="25"/>
      <c r="M147" s="25"/>
      <c r="N147" s="36"/>
      <c r="O147" s="36"/>
      <c r="P147" s="35"/>
      <c r="Q147" s="35"/>
    </row>
    <row r="148" spans="1:17" x14ac:dyDescent="0.25">
      <c r="A148" s="46"/>
      <c r="B148" s="46"/>
      <c r="C148" s="46"/>
      <c r="D148" s="46"/>
      <c r="E148" s="46"/>
      <c r="F148" s="46"/>
      <c r="G148" s="30"/>
      <c r="H148" s="30"/>
      <c r="I148" s="140" t="s">
        <v>533</v>
      </c>
      <c r="J148" s="87"/>
      <c r="K148" s="12"/>
      <c r="L148" s="25"/>
      <c r="M148" s="25"/>
      <c r="N148" s="36"/>
      <c r="O148" s="36"/>
      <c r="P148" s="35"/>
      <c r="Q148" s="35"/>
    </row>
    <row r="149" spans="1:17" x14ac:dyDescent="0.25">
      <c r="A149" s="46"/>
      <c r="B149" s="46"/>
      <c r="C149" s="46"/>
      <c r="D149" s="46"/>
      <c r="E149" s="46"/>
      <c r="F149" s="46"/>
      <c r="G149" s="30"/>
      <c r="H149" s="30"/>
      <c r="I149" s="140" t="s">
        <v>534</v>
      </c>
      <c r="J149" s="87"/>
      <c r="K149" s="12"/>
      <c r="L149" s="25"/>
      <c r="M149" s="25"/>
      <c r="N149" s="36"/>
      <c r="O149" s="36"/>
      <c r="P149" s="35"/>
      <c r="Q149" s="35"/>
    </row>
    <row r="150" spans="1:17" x14ac:dyDescent="0.25">
      <c r="A150" s="46"/>
      <c r="B150" s="46"/>
      <c r="C150" s="46"/>
      <c r="D150" s="46"/>
      <c r="E150" s="46"/>
      <c r="F150" s="46"/>
      <c r="G150" s="30"/>
      <c r="H150" s="30"/>
      <c r="I150" s="140" t="s">
        <v>535</v>
      </c>
      <c r="J150" s="87"/>
      <c r="K150" s="12"/>
      <c r="L150" s="25"/>
      <c r="M150" s="25"/>
      <c r="N150" s="36"/>
      <c r="O150" s="36"/>
      <c r="P150" s="35"/>
      <c r="Q150" s="35"/>
    </row>
    <row r="151" spans="1:17" x14ac:dyDescent="0.25">
      <c r="A151" s="46"/>
      <c r="B151" s="46"/>
      <c r="C151" s="46"/>
      <c r="D151" s="46"/>
      <c r="E151" s="46"/>
      <c r="F151" s="46"/>
      <c r="G151" s="30"/>
      <c r="H151" s="30"/>
      <c r="I151" s="140" t="s">
        <v>603</v>
      </c>
      <c r="J151" s="87" t="s">
        <v>579</v>
      </c>
      <c r="K151" s="12"/>
      <c r="L151" s="25"/>
      <c r="M151" s="25"/>
      <c r="N151" s="36"/>
      <c r="O151" s="36"/>
      <c r="P151" s="35"/>
      <c r="Q151" s="35"/>
    </row>
    <row r="152" spans="1:17" x14ac:dyDescent="0.25">
      <c r="A152" s="46"/>
      <c r="B152" s="46"/>
      <c r="C152" s="46"/>
      <c r="D152" s="46"/>
      <c r="E152" s="46"/>
      <c r="F152" s="46"/>
      <c r="G152" s="30"/>
      <c r="H152" s="30"/>
      <c r="I152" s="140" t="s">
        <v>604</v>
      </c>
      <c r="J152" s="87"/>
      <c r="K152" s="12"/>
      <c r="L152" s="25"/>
      <c r="M152" s="25"/>
      <c r="N152" s="36"/>
      <c r="O152" s="36"/>
      <c r="P152" s="35"/>
      <c r="Q152" s="35"/>
    </row>
    <row r="153" spans="1:17" x14ac:dyDescent="0.25">
      <c r="A153" s="46"/>
      <c r="B153" s="46"/>
      <c r="C153" s="46"/>
      <c r="D153" s="46"/>
      <c r="E153" s="46"/>
      <c r="F153" s="46"/>
      <c r="G153" s="30"/>
      <c r="H153" s="30"/>
      <c r="I153" s="140" t="s">
        <v>605</v>
      </c>
      <c r="J153" s="87"/>
      <c r="K153" s="12"/>
      <c r="L153" s="25"/>
      <c r="M153" s="25"/>
      <c r="N153" s="36"/>
      <c r="O153" s="36"/>
      <c r="P153" s="35"/>
      <c r="Q153" s="35"/>
    </row>
    <row r="154" spans="1:17" ht="25.2" x14ac:dyDescent="0.25">
      <c r="A154" s="103"/>
      <c r="B154" s="45" t="s">
        <v>290</v>
      </c>
      <c r="C154" s="45" t="s">
        <v>218</v>
      </c>
      <c r="D154" s="106"/>
      <c r="E154" s="106"/>
      <c r="F154" s="45" t="s">
        <v>294</v>
      </c>
      <c r="G154" s="66" t="s">
        <v>287</v>
      </c>
      <c r="H154" s="66"/>
      <c r="I154" s="33" t="s">
        <v>536</v>
      </c>
      <c r="J154" s="87"/>
      <c r="K154" s="108"/>
      <c r="L154" s="108"/>
      <c r="M154" s="109"/>
    </row>
    <row r="155" spans="1:17" ht="25.2" x14ac:dyDescent="0.25">
      <c r="A155" s="104"/>
      <c r="B155" s="46"/>
      <c r="C155" s="46"/>
      <c r="D155" s="128"/>
      <c r="E155" s="128"/>
      <c r="F155" s="46"/>
      <c r="G155" s="68"/>
      <c r="H155" s="68"/>
      <c r="I155" s="33" t="s">
        <v>435</v>
      </c>
      <c r="J155" s="87"/>
      <c r="K155" s="108"/>
      <c r="L155" s="108"/>
      <c r="M155" s="109"/>
    </row>
    <row r="156" spans="1:17" x14ac:dyDescent="0.25">
      <c r="A156" s="104"/>
      <c r="B156" s="46"/>
      <c r="C156" s="46"/>
      <c r="D156" s="104"/>
      <c r="E156" s="104"/>
      <c r="F156" s="46"/>
      <c r="G156" s="42" t="s">
        <v>288</v>
      </c>
      <c r="H156" s="42"/>
      <c r="I156" s="33" t="s">
        <v>436</v>
      </c>
      <c r="J156" s="87"/>
      <c r="K156" s="110"/>
      <c r="L156" s="110"/>
      <c r="M156" s="111"/>
      <c r="N156" s="90"/>
      <c r="O156" s="90"/>
    </row>
    <row r="157" spans="1:17" x14ac:dyDescent="0.25">
      <c r="A157" s="104"/>
      <c r="B157" s="46"/>
      <c r="C157" s="46"/>
      <c r="D157" s="104"/>
      <c r="E157" s="104"/>
      <c r="F157" s="46"/>
      <c r="G157" s="37" t="s">
        <v>289</v>
      </c>
      <c r="H157" s="37"/>
      <c r="I157" s="33" t="s">
        <v>437</v>
      </c>
      <c r="J157" s="87"/>
      <c r="K157" s="108"/>
      <c r="L157" s="108"/>
      <c r="M157" s="109"/>
    </row>
    <row r="158" spans="1:17" x14ac:dyDescent="0.25">
      <c r="A158" s="104"/>
      <c r="B158" s="46"/>
      <c r="C158" s="46"/>
      <c r="D158" s="104"/>
      <c r="E158" s="104"/>
      <c r="F158" s="46"/>
      <c r="G158" s="30"/>
      <c r="H158" s="30"/>
      <c r="I158" s="33" t="s">
        <v>549</v>
      </c>
      <c r="J158" s="87"/>
      <c r="K158" s="108"/>
      <c r="L158" s="108"/>
      <c r="M158" s="109"/>
    </row>
    <row r="159" spans="1:17" ht="25.2" x14ac:dyDescent="0.25">
      <c r="A159" s="104"/>
      <c r="B159" s="46"/>
      <c r="C159" s="46"/>
      <c r="D159" s="107"/>
      <c r="E159" s="107"/>
      <c r="F159" s="46"/>
      <c r="G159" s="30"/>
      <c r="H159" s="30"/>
      <c r="I159" s="33" t="s">
        <v>484</v>
      </c>
      <c r="J159" s="87"/>
      <c r="K159" s="108"/>
      <c r="L159" s="108"/>
      <c r="M159" s="109"/>
    </row>
    <row r="160" spans="1:17" x14ac:dyDescent="0.25">
      <c r="A160" s="104"/>
      <c r="B160" s="46"/>
      <c r="C160" s="47"/>
      <c r="D160" s="105"/>
      <c r="E160" s="105"/>
      <c r="F160" s="47"/>
      <c r="G160" s="32"/>
      <c r="H160" s="32"/>
      <c r="I160" s="33" t="s">
        <v>1142</v>
      </c>
      <c r="J160" s="87"/>
      <c r="K160" s="108"/>
      <c r="L160" s="108"/>
      <c r="M160" s="109"/>
    </row>
    <row r="161" spans="1:17" x14ac:dyDescent="0.25">
      <c r="A161" s="104"/>
      <c r="B161" s="46"/>
      <c r="C161" s="45" t="s">
        <v>285</v>
      </c>
      <c r="D161" s="106"/>
      <c r="E161" s="106"/>
      <c r="F161" s="45" t="s">
        <v>295</v>
      </c>
      <c r="G161" s="37" t="s">
        <v>296</v>
      </c>
      <c r="H161" s="37"/>
      <c r="I161" s="33" t="s">
        <v>554</v>
      </c>
      <c r="J161" s="87"/>
      <c r="K161" s="108"/>
      <c r="L161" s="108"/>
      <c r="M161" s="109"/>
    </row>
    <row r="162" spans="1:17" x14ac:dyDescent="0.25">
      <c r="A162" s="104"/>
      <c r="B162" s="46"/>
      <c r="C162" s="46"/>
      <c r="D162" s="104"/>
      <c r="E162" s="104"/>
      <c r="F162" s="46"/>
      <c r="G162" s="30"/>
      <c r="H162" s="30"/>
      <c r="I162" s="33" t="s">
        <v>1143</v>
      </c>
      <c r="J162" s="87"/>
      <c r="K162" s="108"/>
      <c r="L162" s="108"/>
      <c r="M162" s="109"/>
    </row>
    <row r="163" spans="1:17" x14ac:dyDescent="0.25">
      <c r="A163" s="104"/>
      <c r="B163" s="46"/>
      <c r="C163" s="46"/>
      <c r="D163" s="104"/>
      <c r="E163" s="104"/>
      <c r="F163" s="46"/>
      <c r="G163" s="30"/>
      <c r="H163" s="30"/>
      <c r="I163" s="33" t="s">
        <v>537</v>
      </c>
      <c r="J163" s="87"/>
      <c r="K163" s="108"/>
      <c r="L163" s="108"/>
      <c r="M163" s="109"/>
    </row>
    <row r="164" spans="1:17" x14ac:dyDescent="0.25">
      <c r="A164" s="104"/>
      <c r="B164" s="46"/>
      <c r="C164" s="46"/>
      <c r="D164" s="104"/>
      <c r="E164" s="104"/>
      <c r="F164" s="46"/>
      <c r="G164" s="30"/>
      <c r="H164" s="30"/>
      <c r="I164" s="140" t="s">
        <v>538</v>
      </c>
      <c r="J164" s="87"/>
      <c r="K164" s="108"/>
      <c r="L164" s="108"/>
      <c r="M164" s="109"/>
    </row>
    <row r="165" spans="1:17" x14ac:dyDescent="0.25">
      <c r="A165" s="107"/>
      <c r="B165" s="46"/>
      <c r="C165" s="46"/>
      <c r="D165" s="107"/>
      <c r="E165" s="107"/>
      <c r="F165" s="46"/>
      <c r="G165" s="30"/>
      <c r="H165" s="30"/>
      <c r="I165" s="33" t="s">
        <v>602</v>
      </c>
      <c r="J165" s="87" t="s">
        <v>580</v>
      </c>
      <c r="K165" s="108"/>
      <c r="L165" s="108"/>
      <c r="M165" s="109"/>
    </row>
    <row r="166" spans="1:17" x14ac:dyDescent="0.25">
      <c r="A166" s="107"/>
      <c r="B166" s="46"/>
      <c r="C166" s="46"/>
      <c r="D166" s="107"/>
      <c r="E166" s="107"/>
      <c r="F166" s="46"/>
      <c r="G166" s="30"/>
      <c r="H166" s="30"/>
      <c r="I166" s="33" t="s">
        <v>599</v>
      </c>
      <c r="J166" s="87"/>
      <c r="K166" s="108"/>
      <c r="L166" s="108"/>
      <c r="M166" s="109"/>
    </row>
    <row r="167" spans="1:17" ht="25.2" x14ac:dyDescent="0.25">
      <c r="A167" s="107"/>
      <c r="B167" s="46"/>
      <c r="C167" s="46"/>
      <c r="D167" s="105"/>
      <c r="E167" s="105"/>
      <c r="F167" s="47"/>
      <c r="G167" s="32"/>
      <c r="H167" s="32"/>
      <c r="I167" s="33" t="s">
        <v>596</v>
      </c>
      <c r="J167" s="87"/>
      <c r="K167" s="108"/>
      <c r="L167" s="108"/>
      <c r="M167" s="109"/>
    </row>
    <row r="168" spans="1:17" s="35" customFormat="1" ht="15.75" customHeight="1" x14ac:dyDescent="0.25">
      <c r="A168" s="116"/>
      <c r="B168" s="46"/>
      <c r="C168" s="46"/>
      <c r="D168" s="112" t="s">
        <v>298</v>
      </c>
      <c r="E168" s="113"/>
      <c r="F168" s="46" t="s">
        <v>299</v>
      </c>
      <c r="G168" s="30"/>
      <c r="H168" s="30"/>
      <c r="I168" s="33" t="s">
        <v>467</v>
      </c>
      <c r="J168" s="87"/>
      <c r="K168" s="114"/>
      <c r="L168" s="114"/>
      <c r="M168" s="115"/>
    </row>
    <row r="169" spans="1:17" s="35" customFormat="1" ht="15.75" customHeight="1" x14ac:dyDescent="0.25">
      <c r="A169" s="118"/>
      <c r="B169" s="46"/>
      <c r="C169" s="46"/>
      <c r="D169" s="116"/>
      <c r="E169" s="116"/>
      <c r="F169" s="46"/>
      <c r="G169" s="30"/>
      <c r="H169" s="30"/>
      <c r="I169" s="33" t="s">
        <v>540</v>
      </c>
      <c r="J169" s="87"/>
      <c r="K169" s="114"/>
      <c r="L169" s="114"/>
      <c r="M169" s="115"/>
    </row>
    <row r="170" spans="1:17" s="35" customFormat="1" ht="15.75" customHeight="1" x14ac:dyDescent="0.25">
      <c r="A170" s="119"/>
      <c r="B170" s="46"/>
      <c r="C170" s="46"/>
      <c r="D170" s="119"/>
      <c r="E170" s="119"/>
      <c r="F170" s="46"/>
      <c r="G170" s="30"/>
      <c r="H170" s="30"/>
      <c r="I170" s="33" t="s">
        <v>600</v>
      </c>
      <c r="J170" s="87"/>
      <c r="K170" s="114"/>
      <c r="L170" s="114"/>
      <c r="M170" s="115"/>
    </row>
    <row r="171" spans="1:17" s="35" customFormat="1" ht="15.75" customHeight="1" x14ac:dyDescent="0.25">
      <c r="A171" s="119"/>
      <c r="B171" s="135"/>
      <c r="C171" s="135"/>
      <c r="D171" s="117"/>
      <c r="E171" s="117"/>
      <c r="F171" s="47"/>
      <c r="G171" s="32"/>
      <c r="H171" s="32"/>
      <c r="I171" s="33" t="s">
        <v>601</v>
      </c>
      <c r="J171" s="87"/>
      <c r="K171" s="114"/>
      <c r="L171" s="114"/>
      <c r="M171" s="115"/>
    </row>
    <row r="172" spans="1:17" x14ac:dyDescent="0.25">
      <c r="A172" s="46"/>
      <c r="B172" s="46"/>
      <c r="C172" s="45" t="s">
        <v>222</v>
      </c>
      <c r="D172" s="45"/>
      <c r="E172" s="45"/>
      <c r="F172" s="45" t="s">
        <v>297</v>
      </c>
      <c r="G172" s="37"/>
      <c r="H172" s="37"/>
      <c r="I172" s="140" t="s">
        <v>541</v>
      </c>
      <c r="J172" s="87" t="s">
        <v>584</v>
      </c>
      <c r="K172" s="12"/>
      <c r="L172" s="25"/>
      <c r="M172" s="25"/>
      <c r="N172" s="36"/>
      <c r="O172" s="36"/>
      <c r="P172" s="35"/>
      <c r="Q172" s="35"/>
    </row>
    <row r="173" spans="1:17" x14ac:dyDescent="0.25">
      <c r="A173" s="46"/>
      <c r="B173" s="46"/>
      <c r="C173" s="46"/>
      <c r="D173" s="46"/>
      <c r="E173" s="46"/>
      <c r="F173" s="46"/>
      <c r="G173" s="30"/>
      <c r="H173" s="30"/>
      <c r="I173" s="140" t="s">
        <v>542</v>
      </c>
      <c r="J173" s="87"/>
      <c r="K173" s="12"/>
      <c r="L173" s="25"/>
      <c r="M173" s="25"/>
      <c r="N173" s="36"/>
      <c r="O173" s="36"/>
      <c r="P173" s="35"/>
      <c r="Q173" s="35"/>
    </row>
    <row r="174" spans="1:17" x14ac:dyDescent="0.25">
      <c r="A174" s="46"/>
      <c r="B174" s="46"/>
      <c r="C174" s="46"/>
      <c r="D174" s="46"/>
      <c r="E174" s="46"/>
      <c r="F174" s="46"/>
      <c r="G174" s="30"/>
      <c r="H174" s="30"/>
      <c r="I174" s="140" t="s">
        <v>543</v>
      </c>
      <c r="J174" s="87" t="s">
        <v>583</v>
      </c>
      <c r="K174" s="12"/>
      <c r="L174" s="25"/>
      <c r="M174" s="25"/>
      <c r="N174" s="36"/>
      <c r="O174" s="36"/>
      <c r="P174" s="35"/>
      <c r="Q174" s="35"/>
    </row>
    <row r="175" spans="1:17" x14ac:dyDescent="0.25">
      <c r="A175" s="46"/>
      <c r="B175" s="46"/>
      <c r="C175" s="46"/>
      <c r="D175" s="46"/>
      <c r="E175" s="46"/>
      <c r="F175" s="46"/>
      <c r="G175" s="30"/>
      <c r="H175" s="30"/>
      <c r="I175" s="140" t="s">
        <v>544</v>
      </c>
      <c r="J175" s="87"/>
      <c r="K175" s="12"/>
      <c r="L175" s="25"/>
      <c r="M175" s="25"/>
      <c r="N175" s="36"/>
      <c r="O175" s="36"/>
      <c r="P175" s="35"/>
      <c r="Q175" s="35"/>
    </row>
    <row r="176" spans="1:17" x14ac:dyDescent="0.25">
      <c r="A176" s="46"/>
      <c r="B176" s="46"/>
      <c r="C176" s="46"/>
      <c r="D176" s="46"/>
      <c r="E176" s="46"/>
      <c r="F176" s="46"/>
      <c r="G176" s="30"/>
      <c r="H176" s="30"/>
      <c r="I176" s="156" t="s">
        <v>1139</v>
      </c>
      <c r="J176" s="87" t="s">
        <v>582</v>
      </c>
      <c r="K176" s="12"/>
      <c r="L176" s="25"/>
      <c r="M176" s="25"/>
      <c r="N176" s="36"/>
      <c r="O176" s="36"/>
      <c r="P176" s="35"/>
      <c r="Q176" s="35"/>
    </row>
    <row r="177" spans="1:17" x14ac:dyDescent="0.25">
      <c r="A177" s="46"/>
      <c r="B177" s="46"/>
      <c r="C177" s="46"/>
      <c r="D177" s="46"/>
      <c r="E177" s="46"/>
      <c r="F177" s="46"/>
      <c r="G177" s="30"/>
      <c r="H177" s="30"/>
      <c r="I177" s="33" t="s">
        <v>546</v>
      </c>
      <c r="J177" s="87" t="s">
        <v>581</v>
      </c>
      <c r="K177" s="12"/>
      <c r="L177" s="25"/>
      <c r="M177" s="25"/>
      <c r="N177" s="36"/>
      <c r="O177" s="36"/>
      <c r="P177" s="35"/>
      <c r="Q177" s="35"/>
    </row>
    <row r="178" spans="1:17" x14ac:dyDescent="0.25">
      <c r="A178" s="46"/>
      <c r="B178" s="46"/>
      <c r="C178" s="46"/>
      <c r="D178" s="46"/>
      <c r="E178" s="46"/>
      <c r="F178" s="46"/>
      <c r="G178" s="30"/>
      <c r="H178" s="30"/>
      <c r="I178" s="33" t="s">
        <v>1144</v>
      </c>
      <c r="J178" s="87"/>
      <c r="K178" s="12"/>
      <c r="L178" s="25"/>
      <c r="M178" s="25"/>
      <c r="N178" s="36"/>
      <c r="O178" s="36"/>
      <c r="P178" s="35"/>
      <c r="Q178" s="35"/>
    </row>
    <row r="179" spans="1:17" x14ac:dyDescent="0.25">
      <c r="A179" s="46"/>
      <c r="B179" s="46"/>
      <c r="C179" s="46"/>
      <c r="D179" s="46"/>
      <c r="E179" s="46"/>
      <c r="F179" s="46"/>
      <c r="G179" s="30"/>
      <c r="H179" s="30"/>
      <c r="I179" s="33" t="s">
        <v>547</v>
      </c>
      <c r="J179" s="87"/>
      <c r="K179" s="12"/>
      <c r="L179" s="25"/>
      <c r="M179" s="25"/>
      <c r="N179" s="36"/>
      <c r="O179" s="36"/>
      <c r="P179" s="35"/>
      <c r="Q179" s="35"/>
    </row>
    <row r="180" spans="1:17" x14ac:dyDescent="0.25">
      <c r="A180" s="46"/>
      <c r="B180" s="46"/>
      <c r="C180" s="46"/>
      <c r="D180" s="46"/>
      <c r="E180" s="46"/>
      <c r="F180" s="46"/>
      <c r="G180" s="30"/>
      <c r="H180" s="30"/>
      <c r="I180" s="33" t="s">
        <v>598</v>
      </c>
      <c r="J180" s="87" t="s">
        <v>548</v>
      </c>
      <c r="K180" s="12"/>
      <c r="L180" s="25"/>
      <c r="M180" s="25"/>
      <c r="N180" s="36"/>
      <c r="O180" s="36"/>
      <c r="P180" s="35"/>
      <c r="Q180" s="35"/>
    </row>
    <row r="181" spans="1:17" x14ac:dyDescent="0.25">
      <c r="A181" s="46"/>
      <c r="B181" s="46"/>
      <c r="C181" s="46"/>
      <c r="D181" s="46"/>
      <c r="E181" s="46"/>
      <c r="F181" s="46"/>
      <c r="G181" s="30"/>
      <c r="H181" s="30"/>
      <c r="I181" s="33" t="s">
        <v>599</v>
      </c>
      <c r="J181" s="87"/>
      <c r="K181" s="12"/>
      <c r="L181" s="25"/>
      <c r="M181" s="25"/>
      <c r="N181" s="36"/>
      <c r="O181" s="36"/>
      <c r="P181" s="35"/>
      <c r="Q181" s="35"/>
    </row>
    <row r="182" spans="1:17" ht="25.2" x14ac:dyDescent="0.25">
      <c r="A182" s="46"/>
      <c r="B182" s="46"/>
      <c r="C182" s="46"/>
      <c r="D182" s="46"/>
      <c r="E182" s="46"/>
      <c r="F182" s="46"/>
      <c r="G182" s="32"/>
      <c r="H182" s="32"/>
      <c r="I182" s="33" t="s">
        <v>596</v>
      </c>
      <c r="J182" s="87"/>
      <c r="K182" s="12"/>
      <c r="L182" s="25"/>
      <c r="M182" s="25"/>
      <c r="N182" s="36"/>
      <c r="O182" s="36"/>
      <c r="P182" s="35"/>
      <c r="Q182" s="35"/>
    </row>
    <row r="183" spans="1:17" x14ac:dyDescent="0.25">
      <c r="A183" s="104"/>
      <c r="B183" s="45" t="s">
        <v>300</v>
      </c>
      <c r="C183" s="45" t="s">
        <v>218</v>
      </c>
      <c r="D183" s="106"/>
      <c r="E183" s="106"/>
      <c r="F183" s="45" t="s">
        <v>552</v>
      </c>
      <c r="G183" s="42" t="s">
        <v>288</v>
      </c>
      <c r="H183" s="42"/>
      <c r="I183" s="33" t="s">
        <v>436</v>
      </c>
      <c r="J183" s="87"/>
      <c r="K183" s="110"/>
      <c r="L183" s="110"/>
      <c r="M183" s="111"/>
      <c r="N183" s="90"/>
      <c r="O183" s="90"/>
    </row>
    <row r="184" spans="1:17" x14ac:dyDescent="0.25">
      <c r="A184" s="104"/>
      <c r="B184" s="46"/>
      <c r="C184" s="46"/>
      <c r="D184" s="104"/>
      <c r="E184" s="104"/>
      <c r="F184" s="46"/>
      <c r="G184" s="37" t="s">
        <v>289</v>
      </c>
      <c r="H184" s="37"/>
      <c r="I184" s="33" t="s">
        <v>550</v>
      </c>
      <c r="J184" s="87"/>
      <c r="K184" s="108"/>
      <c r="L184" s="108"/>
      <c r="M184" s="109"/>
    </row>
    <row r="185" spans="1:17" x14ac:dyDescent="0.25">
      <c r="A185" s="107"/>
      <c r="B185" s="46"/>
      <c r="C185" s="46"/>
      <c r="D185" s="107"/>
      <c r="E185" s="107"/>
      <c r="F185" s="46"/>
      <c r="G185" s="30"/>
      <c r="H185" s="30"/>
      <c r="I185" s="32" t="s">
        <v>520</v>
      </c>
      <c r="J185" s="87"/>
      <c r="K185" s="108"/>
      <c r="L185" s="108"/>
      <c r="M185" s="109"/>
    </row>
    <row r="186" spans="1:17" x14ac:dyDescent="0.25">
      <c r="A186" s="104"/>
      <c r="B186" s="132"/>
      <c r="C186" s="134" t="s">
        <v>551</v>
      </c>
      <c r="D186" s="106"/>
      <c r="E186" s="106"/>
      <c r="F186" s="45" t="s">
        <v>553</v>
      </c>
      <c r="G186" s="37"/>
      <c r="H186" s="37"/>
      <c r="I186" s="33" t="s">
        <v>554</v>
      </c>
      <c r="J186" s="87"/>
      <c r="K186" s="108"/>
      <c r="L186" s="108"/>
      <c r="M186" s="109"/>
    </row>
    <row r="187" spans="1:17" x14ac:dyDescent="0.25">
      <c r="A187" s="104"/>
      <c r="B187" s="132"/>
      <c r="C187" s="132"/>
      <c r="D187" s="104"/>
      <c r="E187" s="104"/>
      <c r="F187" s="46"/>
      <c r="G187" s="30"/>
      <c r="H187" s="30"/>
      <c r="I187" s="33" t="s">
        <v>597</v>
      </c>
      <c r="J187" s="87"/>
      <c r="K187" s="108"/>
      <c r="L187" s="108"/>
      <c r="M187" s="109"/>
    </row>
    <row r="188" spans="1:17" ht="25.2" x14ac:dyDescent="0.25">
      <c r="A188" s="104"/>
      <c r="B188" s="132"/>
      <c r="C188" s="133"/>
      <c r="D188" s="105"/>
      <c r="E188" s="105"/>
      <c r="F188" s="47"/>
      <c r="G188" s="32"/>
      <c r="H188" s="32"/>
      <c r="I188" s="33" t="s">
        <v>446</v>
      </c>
      <c r="J188" s="87"/>
      <c r="K188" s="108"/>
      <c r="L188" s="108"/>
      <c r="M188" s="109"/>
    </row>
    <row r="189" spans="1:17" x14ac:dyDescent="0.25">
      <c r="A189" s="107"/>
      <c r="B189" s="135"/>
      <c r="C189" s="45" t="s">
        <v>222</v>
      </c>
      <c r="D189" s="106"/>
      <c r="E189" s="106"/>
      <c r="F189" s="45" t="s">
        <v>555</v>
      </c>
      <c r="G189" s="37"/>
      <c r="H189" s="37"/>
      <c r="I189" s="33" t="s">
        <v>556</v>
      </c>
      <c r="J189" s="87"/>
      <c r="K189" s="108"/>
      <c r="L189" s="108"/>
      <c r="M189" s="109"/>
    </row>
    <row r="190" spans="1:17" x14ac:dyDescent="0.25">
      <c r="A190" s="107"/>
      <c r="B190" s="135"/>
      <c r="C190" s="46"/>
      <c r="D190" s="104"/>
      <c r="E190" s="104"/>
      <c r="F190" s="46"/>
      <c r="G190" s="30"/>
      <c r="H190" s="30"/>
      <c r="I190" s="33" t="s">
        <v>593</v>
      </c>
      <c r="J190" s="87"/>
      <c r="K190" s="108"/>
      <c r="L190" s="108"/>
      <c r="M190" s="109"/>
    </row>
    <row r="191" spans="1:17" x14ac:dyDescent="0.25">
      <c r="A191" s="107"/>
      <c r="B191" s="135"/>
      <c r="C191" s="46"/>
      <c r="D191" s="107"/>
      <c r="E191" s="107"/>
      <c r="F191" s="46"/>
      <c r="G191" s="30"/>
      <c r="H191" s="30"/>
      <c r="I191" s="33" t="s">
        <v>594</v>
      </c>
      <c r="J191" s="87"/>
      <c r="K191" s="108"/>
      <c r="L191" s="108"/>
      <c r="M191" s="109"/>
    </row>
    <row r="192" spans="1:17" x14ac:dyDescent="0.25">
      <c r="A192" s="107"/>
      <c r="B192" s="135"/>
      <c r="C192" s="46"/>
      <c r="D192" s="107"/>
      <c r="E192" s="107"/>
      <c r="F192" s="46"/>
      <c r="G192" s="30"/>
      <c r="H192" s="30"/>
      <c r="I192" s="33" t="s">
        <v>595</v>
      </c>
      <c r="J192" s="87"/>
      <c r="K192" s="108"/>
      <c r="L192" s="108"/>
      <c r="M192" s="109"/>
    </row>
    <row r="193" spans="1:13" ht="25.2" x14ac:dyDescent="0.25">
      <c r="A193" s="105"/>
      <c r="B193" s="133"/>
      <c r="C193" s="47"/>
      <c r="D193" s="105"/>
      <c r="E193" s="105"/>
      <c r="F193" s="47"/>
      <c r="G193" s="32"/>
      <c r="H193" s="32"/>
      <c r="I193" s="33" t="s">
        <v>596</v>
      </c>
      <c r="J193" s="87"/>
      <c r="K193" s="108"/>
      <c r="L193" s="108"/>
      <c r="M193" s="109"/>
    </row>
  </sheetData>
  <mergeCells count="24">
    <mergeCell ref="A2:I8"/>
    <mergeCell ref="J2:K2"/>
    <mergeCell ref="L2:M2"/>
    <mergeCell ref="J3:K3"/>
    <mergeCell ref="L3:M3"/>
    <mergeCell ref="J4:K4"/>
    <mergeCell ref="L4:M4"/>
    <mergeCell ref="L5:M5"/>
    <mergeCell ref="J6:J8"/>
    <mergeCell ref="L6:M6"/>
    <mergeCell ref="L7:M7"/>
    <mergeCell ref="L8:M8"/>
    <mergeCell ref="J10:M10"/>
    <mergeCell ref="F11:F12"/>
    <mergeCell ref="G11:G12"/>
    <mergeCell ref="H11:H12"/>
    <mergeCell ref="I11:I12"/>
    <mergeCell ref="A10:F10"/>
    <mergeCell ref="G10:I10"/>
    <mergeCell ref="A11:D11"/>
    <mergeCell ref="J11:J12"/>
    <mergeCell ref="K11:K12"/>
    <mergeCell ref="L11:L12"/>
    <mergeCell ref="M11:M12"/>
  </mergeCells>
  <phoneticPr fontId="2" type="noConversion"/>
  <pageMargins left="0.25" right="0.25" top="0.75" bottom="0.75" header="0.3" footer="0.3"/>
  <pageSetup paperSize="9" scale="3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Q271"/>
  <sheetViews>
    <sheetView tabSelected="1" topLeftCell="C72" zoomScaleNormal="100" workbookViewId="0">
      <selection activeCell="H81" sqref="H81"/>
    </sheetView>
  </sheetViews>
  <sheetFormatPr defaultRowHeight="14.4" x14ac:dyDescent="0.25"/>
  <cols>
    <col min="1" max="1" width="7" bestFit="1" customWidth="1"/>
    <col min="2" max="2" width="18.8984375" bestFit="1" customWidth="1"/>
    <col min="3" max="3" width="17.69921875" bestFit="1" customWidth="1"/>
    <col min="4" max="4" width="23.796875" bestFit="1" customWidth="1"/>
    <col min="5" max="5" width="13.796875" bestFit="1" customWidth="1"/>
    <col min="6" max="6" width="19.59765625" bestFit="1" customWidth="1"/>
    <col min="7" max="7" width="19" bestFit="1" customWidth="1"/>
    <col min="8" max="8" width="21.19921875" customWidth="1"/>
    <col min="9" max="9" width="61.3984375" style="41" customWidth="1"/>
    <col min="10" max="10" width="55.3984375" customWidth="1"/>
    <col min="12" max="12" width="42.19921875" customWidth="1"/>
  </cols>
  <sheetData>
    <row r="1" spans="1:95" s="34" customFormat="1" ht="5.0999999999999996" customHeight="1" x14ac:dyDescent="0.25">
      <c r="A1" s="14"/>
      <c r="B1" s="14"/>
      <c r="C1" s="14"/>
      <c r="D1" s="14"/>
      <c r="E1" s="14"/>
      <c r="F1" s="13"/>
      <c r="G1" s="15"/>
      <c r="H1" s="14"/>
      <c r="I1" s="15"/>
      <c r="J1" s="10"/>
      <c r="K1" s="13"/>
      <c r="L1" s="13"/>
    </row>
    <row r="2" spans="1:95" s="16" customFormat="1" ht="24.75" customHeight="1" x14ac:dyDescent="0.25">
      <c r="A2" s="186" t="s">
        <v>1150</v>
      </c>
      <c r="B2" s="186"/>
      <c r="C2" s="186"/>
      <c r="D2" s="186"/>
      <c r="E2" s="186"/>
      <c r="F2" s="186"/>
      <c r="G2" s="186"/>
      <c r="H2" s="186"/>
      <c r="I2" s="187"/>
      <c r="J2" s="192" t="s">
        <v>21</v>
      </c>
      <c r="K2" s="193"/>
      <c r="L2" s="194" t="s">
        <v>1151</v>
      </c>
      <c r="M2" s="195"/>
    </row>
    <row r="3" spans="1:95" s="16" customFormat="1" ht="24.75" customHeight="1" x14ac:dyDescent="0.25">
      <c r="A3" s="188"/>
      <c r="B3" s="188"/>
      <c r="C3" s="188"/>
      <c r="D3" s="188"/>
      <c r="E3" s="188"/>
      <c r="F3" s="188"/>
      <c r="G3" s="188"/>
      <c r="H3" s="188"/>
      <c r="I3" s="189"/>
      <c r="J3" s="196" t="s">
        <v>22</v>
      </c>
      <c r="K3" s="197"/>
      <c r="L3" s="198" t="s">
        <v>618</v>
      </c>
      <c r="M3" s="199"/>
    </row>
    <row r="4" spans="1:95" s="16" customFormat="1" ht="24.75" customHeight="1" x14ac:dyDescent="0.25">
      <c r="A4" s="188"/>
      <c r="B4" s="188"/>
      <c r="C4" s="188"/>
      <c r="D4" s="188"/>
      <c r="E4" s="188"/>
      <c r="F4" s="188"/>
      <c r="G4" s="188"/>
      <c r="H4" s="188"/>
      <c r="I4" s="189"/>
      <c r="J4" s="196" t="s">
        <v>23</v>
      </c>
      <c r="K4" s="197"/>
      <c r="L4" s="200"/>
      <c r="M4" s="201"/>
    </row>
    <row r="5" spans="1:95" s="16" customFormat="1" ht="24.75" customHeight="1" x14ac:dyDescent="0.25">
      <c r="A5" s="188"/>
      <c r="B5" s="188"/>
      <c r="C5" s="188"/>
      <c r="D5" s="188"/>
      <c r="E5" s="188"/>
      <c r="F5" s="188"/>
      <c r="G5" s="188"/>
      <c r="H5" s="188"/>
      <c r="I5" s="189"/>
      <c r="J5" s="17" t="str">
        <f>"[ "&amp;L3&amp;" ]"&amp;" Test Items"</f>
        <v>[ Sales ] Test Items</v>
      </c>
      <c r="K5" s="130" t="s">
        <v>619</v>
      </c>
      <c r="L5" s="202">
        <f>COUNTA($I$13:$J$270)</f>
        <v>270</v>
      </c>
      <c r="M5" s="203"/>
    </row>
    <row r="6" spans="1:95" s="16" customFormat="1" ht="24.75" customHeight="1" x14ac:dyDescent="0.25">
      <c r="A6" s="188"/>
      <c r="B6" s="188"/>
      <c r="C6" s="188"/>
      <c r="D6" s="188"/>
      <c r="E6" s="188"/>
      <c r="F6" s="188"/>
      <c r="G6" s="188"/>
      <c r="H6" s="188"/>
      <c r="I6" s="189"/>
      <c r="J6" s="204" t="str">
        <f>"[ "&amp;L3&amp;" ]"&amp;" Test Results"</f>
        <v>[ Sales ] Test Results</v>
      </c>
      <c r="K6" s="130" t="s">
        <v>199</v>
      </c>
      <c r="L6" s="202">
        <f>COUNTA($K$12:$K$511)</f>
        <v>0</v>
      </c>
      <c r="M6" s="203"/>
    </row>
    <row r="7" spans="1:95" s="16" customFormat="1" ht="24.75" customHeight="1" x14ac:dyDescent="0.25">
      <c r="A7" s="188"/>
      <c r="B7" s="188"/>
      <c r="C7" s="188"/>
      <c r="D7" s="188"/>
      <c r="E7" s="188"/>
      <c r="F7" s="188"/>
      <c r="G7" s="188"/>
      <c r="H7" s="188"/>
      <c r="I7" s="189"/>
      <c r="J7" s="205"/>
      <c r="K7" s="130" t="s">
        <v>620</v>
      </c>
      <c r="L7" s="202">
        <f>COUNTIF($K$12:$K$513,K7)</f>
        <v>0</v>
      </c>
      <c r="M7" s="203"/>
    </row>
    <row r="8" spans="1:95" s="16" customFormat="1" ht="24.75" customHeight="1" x14ac:dyDescent="0.25">
      <c r="A8" s="190"/>
      <c r="B8" s="190"/>
      <c r="C8" s="190"/>
      <c r="D8" s="190"/>
      <c r="E8" s="190"/>
      <c r="F8" s="190"/>
      <c r="G8" s="190"/>
      <c r="H8" s="190"/>
      <c r="I8" s="191"/>
      <c r="J8" s="206"/>
      <c r="K8" s="18" t="s">
        <v>621</v>
      </c>
      <c r="L8" s="207">
        <f>COUNTIF($K$12:$K$513,K8)</f>
        <v>0</v>
      </c>
      <c r="M8" s="208"/>
    </row>
    <row r="9" spans="1:95" s="16" customFormat="1" ht="10.5" customHeight="1" x14ac:dyDescent="0.25">
      <c r="A9" s="28"/>
      <c r="B9" s="28"/>
      <c r="C9" s="28"/>
      <c r="D9" s="28"/>
      <c r="E9" s="28"/>
      <c r="F9" s="19"/>
      <c r="G9" s="20"/>
      <c r="H9" s="28"/>
      <c r="I9" s="39"/>
      <c r="J9" s="26"/>
      <c r="K9" s="21"/>
      <c r="L9" s="21"/>
      <c r="M9" s="22"/>
    </row>
    <row r="10" spans="1:95" s="16" customFormat="1" ht="21" customHeight="1" x14ac:dyDescent="0.25">
      <c r="A10" s="175"/>
      <c r="B10" s="175"/>
      <c r="C10" s="175"/>
      <c r="D10" s="175"/>
      <c r="E10" s="175"/>
      <c r="F10" s="175"/>
      <c r="G10" s="176"/>
      <c r="H10" s="129"/>
      <c r="I10" s="40"/>
      <c r="J10" s="131"/>
      <c r="K10" s="177"/>
      <c r="L10" s="177"/>
      <c r="M10" s="178"/>
    </row>
    <row r="11" spans="1:95" s="24" customFormat="1" ht="13.8" x14ac:dyDescent="0.25">
      <c r="A11" s="179" t="s">
        <v>622</v>
      </c>
      <c r="B11" s="180"/>
      <c r="C11" s="180"/>
      <c r="D11" s="180"/>
      <c r="E11" s="214"/>
      <c r="F11" s="181" t="s">
        <v>205</v>
      </c>
      <c r="G11" s="181" t="s">
        <v>623</v>
      </c>
      <c r="H11" s="181" t="s">
        <v>624</v>
      </c>
      <c r="I11" s="183" t="s">
        <v>208</v>
      </c>
      <c r="J11" s="183" t="s">
        <v>209</v>
      </c>
      <c r="K11" s="183" t="s">
        <v>625</v>
      </c>
      <c r="L11" s="183" t="s">
        <v>211</v>
      </c>
      <c r="M11" s="179" t="s">
        <v>626</v>
      </c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</row>
    <row r="12" spans="1:95" s="34" customFormat="1" ht="15" x14ac:dyDescent="0.25">
      <c r="A12" s="44" t="s">
        <v>213</v>
      </c>
      <c r="B12" s="44" t="s">
        <v>627</v>
      </c>
      <c r="C12" s="44" t="s">
        <v>628</v>
      </c>
      <c r="D12" s="44" t="s">
        <v>227</v>
      </c>
      <c r="E12" s="44" t="s">
        <v>629</v>
      </c>
      <c r="F12" s="182"/>
      <c r="G12" s="182"/>
      <c r="H12" s="182"/>
      <c r="I12" s="184"/>
      <c r="J12" s="184"/>
      <c r="K12" s="184"/>
      <c r="L12" s="184"/>
      <c r="M12" s="185"/>
      <c r="N12" s="36"/>
      <c r="O12" s="36"/>
      <c r="P12" s="35"/>
      <c r="Q12" s="35"/>
    </row>
    <row r="13" spans="1:95" s="139" customFormat="1" ht="15" x14ac:dyDescent="0.25">
      <c r="A13" s="59" t="s">
        <v>630</v>
      </c>
      <c r="B13" s="59" t="s">
        <v>631</v>
      </c>
      <c r="C13" s="59" t="s">
        <v>633</v>
      </c>
      <c r="D13" s="59"/>
      <c r="E13" s="59"/>
      <c r="F13" s="60" t="s">
        <v>634</v>
      </c>
      <c r="G13" s="42" t="s">
        <v>155</v>
      </c>
      <c r="H13" s="42"/>
      <c r="I13" s="43" t="s">
        <v>436</v>
      </c>
      <c r="J13" s="42"/>
      <c r="K13" s="136"/>
      <c r="L13" s="137"/>
      <c r="M13" s="137"/>
      <c r="N13" s="138"/>
      <c r="O13" s="138"/>
      <c r="P13" s="138"/>
      <c r="Q13" s="138"/>
    </row>
    <row r="14" spans="1:95" s="139" customFormat="1" ht="25.2" x14ac:dyDescent="0.25">
      <c r="A14" s="58"/>
      <c r="B14" s="58"/>
      <c r="C14" s="58"/>
      <c r="D14" s="58"/>
      <c r="E14" s="58"/>
      <c r="F14" s="61"/>
      <c r="G14" s="66" t="s">
        <v>635</v>
      </c>
      <c r="H14" s="37"/>
      <c r="I14" s="43" t="s">
        <v>1164</v>
      </c>
      <c r="J14" s="42"/>
      <c r="K14" s="136"/>
      <c r="L14" s="137"/>
      <c r="M14" s="137"/>
      <c r="N14" s="138"/>
      <c r="O14" s="138"/>
      <c r="P14" s="138"/>
      <c r="Q14" s="138"/>
    </row>
    <row r="15" spans="1:95" s="139" customFormat="1" ht="25.2" x14ac:dyDescent="0.25">
      <c r="A15" s="58"/>
      <c r="B15" s="58"/>
      <c r="C15" s="58"/>
      <c r="D15" s="58"/>
      <c r="E15" s="58"/>
      <c r="F15" s="61"/>
      <c r="G15" s="61"/>
      <c r="H15" s="61"/>
      <c r="I15" s="43" t="s">
        <v>1165</v>
      </c>
      <c r="J15" s="42"/>
      <c r="K15" s="136"/>
      <c r="L15" s="137"/>
      <c r="M15" s="137"/>
      <c r="N15" s="138"/>
      <c r="O15" s="138"/>
      <c r="P15" s="138"/>
      <c r="Q15" s="138"/>
    </row>
    <row r="16" spans="1:95" s="139" customFormat="1" ht="15" x14ac:dyDescent="0.25">
      <c r="A16" s="58"/>
      <c r="B16" s="58"/>
      <c r="C16" s="59" t="s">
        <v>636</v>
      </c>
      <c r="D16" s="59" t="s">
        <v>638</v>
      </c>
      <c r="E16" s="59"/>
      <c r="F16" s="60" t="s">
        <v>639</v>
      </c>
      <c r="G16" s="66" t="s">
        <v>640</v>
      </c>
      <c r="H16" s="66"/>
      <c r="I16" s="43" t="s">
        <v>641</v>
      </c>
      <c r="J16" s="42" t="s">
        <v>642</v>
      </c>
      <c r="K16" s="136"/>
      <c r="L16" s="137"/>
      <c r="M16" s="137"/>
      <c r="N16" s="138"/>
      <c r="O16" s="138"/>
      <c r="P16" s="138"/>
      <c r="Q16" s="138"/>
    </row>
    <row r="17" spans="1:17" s="139" customFormat="1" ht="15" x14ac:dyDescent="0.25">
      <c r="A17" s="58"/>
      <c r="B17" s="58"/>
      <c r="C17" s="58"/>
      <c r="D17" s="58"/>
      <c r="E17" s="58"/>
      <c r="F17" s="61"/>
      <c r="G17" s="67"/>
      <c r="H17" s="67"/>
      <c r="I17" s="43" t="s">
        <v>643</v>
      </c>
      <c r="J17" s="42"/>
      <c r="K17" s="136"/>
      <c r="L17" s="137"/>
      <c r="M17" s="137"/>
      <c r="N17" s="138"/>
      <c r="O17" s="138"/>
      <c r="P17" s="138"/>
      <c r="Q17" s="138"/>
    </row>
    <row r="18" spans="1:17" s="139" customFormat="1" ht="25.2" x14ac:dyDescent="0.25">
      <c r="A18" s="58"/>
      <c r="B18" s="58"/>
      <c r="C18" s="58"/>
      <c r="D18" s="58"/>
      <c r="E18" s="58"/>
      <c r="F18" s="61"/>
      <c r="G18" s="67"/>
      <c r="H18" s="66" t="s">
        <v>644</v>
      </c>
      <c r="I18" s="43" t="s">
        <v>645</v>
      </c>
      <c r="J18" s="42"/>
      <c r="K18" s="136"/>
      <c r="L18" s="137"/>
      <c r="M18" s="137"/>
      <c r="N18" s="138"/>
      <c r="O18" s="138"/>
      <c r="P18" s="138"/>
      <c r="Q18" s="138"/>
    </row>
    <row r="19" spans="1:17" s="139" customFormat="1" ht="25.2" x14ac:dyDescent="0.25">
      <c r="A19" s="58"/>
      <c r="B19" s="58"/>
      <c r="C19" s="58"/>
      <c r="D19" s="58"/>
      <c r="E19" s="58"/>
      <c r="F19" s="61"/>
      <c r="G19" s="61"/>
      <c r="H19" s="66" t="s">
        <v>646</v>
      </c>
      <c r="I19" s="43" t="s">
        <v>647</v>
      </c>
      <c r="J19" s="42"/>
      <c r="K19" s="136"/>
      <c r="L19" s="137"/>
      <c r="M19" s="137"/>
      <c r="N19" s="138"/>
      <c r="O19" s="138"/>
      <c r="P19" s="138"/>
      <c r="Q19" s="138"/>
    </row>
    <row r="20" spans="1:17" s="139" customFormat="1" ht="15" x14ac:dyDescent="0.25">
      <c r="A20" s="58"/>
      <c r="B20" s="58"/>
      <c r="C20" s="58"/>
      <c r="D20" s="58"/>
      <c r="E20" s="58"/>
      <c r="F20" s="61"/>
      <c r="G20" s="66" t="s">
        <v>648</v>
      </c>
      <c r="H20" s="66"/>
      <c r="I20" s="42" t="s">
        <v>649</v>
      </c>
      <c r="J20" s="42"/>
      <c r="K20" s="136"/>
      <c r="L20" s="137"/>
      <c r="M20" s="137"/>
      <c r="N20" s="138"/>
      <c r="O20" s="138"/>
      <c r="P20" s="138"/>
      <c r="Q20" s="138"/>
    </row>
    <row r="21" spans="1:17" s="139" customFormat="1" ht="15" x14ac:dyDescent="0.25">
      <c r="A21" s="58"/>
      <c r="B21" s="58"/>
      <c r="C21" s="58"/>
      <c r="D21" s="58"/>
      <c r="E21" s="58"/>
      <c r="F21" s="61"/>
      <c r="G21" s="66" t="s">
        <v>651</v>
      </c>
      <c r="H21" s="33"/>
      <c r="I21" s="42" t="s">
        <v>652</v>
      </c>
      <c r="J21" s="42"/>
      <c r="K21" s="136"/>
      <c r="L21" s="137"/>
      <c r="M21" s="137"/>
      <c r="N21" s="138"/>
      <c r="O21" s="138"/>
      <c r="P21" s="138"/>
      <c r="Q21" s="138"/>
    </row>
    <row r="22" spans="1:17" s="139" customFormat="1" ht="25.2" x14ac:dyDescent="0.25">
      <c r="A22" s="58"/>
      <c r="B22" s="58"/>
      <c r="C22" s="58"/>
      <c r="D22" s="58"/>
      <c r="E22" s="58"/>
      <c r="F22" s="61"/>
      <c r="G22" s="42" t="s">
        <v>653</v>
      </c>
      <c r="H22" s="42"/>
      <c r="I22" s="43" t="s">
        <v>654</v>
      </c>
      <c r="J22" s="42"/>
      <c r="K22" s="136"/>
      <c r="L22" s="137"/>
      <c r="M22" s="137"/>
      <c r="N22" s="138"/>
      <c r="O22" s="138"/>
      <c r="P22" s="138"/>
      <c r="Q22" s="138"/>
    </row>
    <row r="23" spans="1:17" s="139" customFormat="1" ht="15" x14ac:dyDescent="0.25">
      <c r="A23" s="58"/>
      <c r="B23" s="58"/>
      <c r="C23" s="58"/>
      <c r="D23" s="58"/>
      <c r="E23" s="58"/>
      <c r="F23" s="61"/>
      <c r="G23" s="66" t="s">
        <v>655</v>
      </c>
      <c r="H23" s="66"/>
      <c r="I23" s="43" t="s">
        <v>656</v>
      </c>
      <c r="J23" s="42"/>
      <c r="K23" s="136"/>
      <c r="L23" s="137"/>
      <c r="M23" s="137"/>
      <c r="N23" s="138"/>
      <c r="O23" s="138"/>
      <c r="P23" s="138"/>
      <c r="Q23" s="138"/>
    </row>
    <row r="24" spans="1:17" s="139" customFormat="1" ht="25.2" x14ac:dyDescent="0.25">
      <c r="A24" s="58"/>
      <c r="B24" s="58"/>
      <c r="C24" s="58"/>
      <c r="D24" s="58"/>
      <c r="E24" s="58"/>
      <c r="F24" s="61"/>
      <c r="G24" s="68"/>
      <c r="H24" s="68"/>
      <c r="I24" s="42" t="s">
        <v>657</v>
      </c>
      <c r="J24" s="42"/>
      <c r="K24" s="136"/>
      <c r="L24" s="137"/>
      <c r="M24" s="137"/>
      <c r="N24" s="138"/>
      <c r="O24" s="138"/>
      <c r="P24" s="138"/>
      <c r="Q24" s="138"/>
    </row>
    <row r="25" spans="1:17" s="139" customFormat="1" ht="15" x14ac:dyDescent="0.25">
      <c r="A25" s="58"/>
      <c r="B25" s="58"/>
      <c r="C25" s="58"/>
      <c r="D25" s="58"/>
      <c r="E25" s="58"/>
      <c r="F25" s="61"/>
      <c r="G25" s="66" t="s">
        <v>658</v>
      </c>
      <c r="H25" s="37" t="s">
        <v>659</v>
      </c>
      <c r="I25" s="43" t="s">
        <v>660</v>
      </c>
      <c r="J25" s="42"/>
      <c r="K25" s="136"/>
      <c r="L25" s="137"/>
      <c r="M25" s="137"/>
      <c r="N25" s="138"/>
      <c r="O25" s="138"/>
      <c r="P25" s="138"/>
      <c r="Q25" s="138"/>
    </row>
    <row r="26" spans="1:17" s="139" customFormat="1" ht="15" x14ac:dyDescent="0.25">
      <c r="A26" s="58"/>
      <c r="B26" s="58"/>
      <c r="C26" s="58"/>
      <c r="D26" s="58"/>
      <c r="E26" s="58"/>
      <c r="F26" s="61"/>
      <c r="G26" s="67"/>
      <c r="H26" s="30"/>
      <c r="I26" s="43" t="s">
        <v>661</v>
      </c>
      <c r="J26" s="43"/>
      <c r="K26" s="136"/>
      <c r="L26" s="137"/>
      <c r="M26" s="137"/>
      <c r="N26" s="138"/>
      <c r="O26" s="138"/>
      <c r="P26" s="138"/>
      <c r="Q26" s="138"/>
    </row>
    <row r="27" spans="1:17" s="139" customFormat="1" ht="15" x14ac:dyDescent="0.25">
      <c r="A27" s="58"/>
      <c r="B27" s="58"/>
      <c r="C27" s="58"/>
      <c r="D27" s="58"/>
      <c r="E27" s="58"/>
      <c r="F27" s="61"/>
      <c r="G27" s="67"/>
      <c r="H27" s="37" t="s">
        <v>662</v>
      </c>
      <c r="I27" s="43" t="s">
        <v>663</v>
      </c>
      <c r="J27" s="43"/>
      <c r="K27" s="136"/>
      <c r="L27" s="137"/>
      <c r="M27" s="137"/>
      <c r="N27" s="138"/>
      <c r="O27" s="138"/>
      <c r="P27" s="138"/>
      <c r="Q27" s="138"/>
    </row>
    <row r="28" spans="1:17" s="139" customFormat="1" ht="15" x14ac:dyDescent="0.25">
      <c r="A28" s="58"/>
      <c r="B28" s="58"/>
      <c r="C28" s="58"/>
      <c r="D28" s="58"/>
      <c r="E28" s="58"/>
      <c r="F28" s="61"/>
      <c r="G28" s="66" t="s">
        <v>664</v>
      </c>
      <c r="H28" s="37"/>
      <c r="I28" s="43" t="s">
        <v>665</v>
      </c>
      <c r="J28" s="42"/>
      <c r="K28" s="136"/>
      <c r="L28" s="137"/>
      <c r="M28" s="137"/>
      <c r="N28" s="138"/>
      <c r="O28" s="138"/>
      <c r="P28" s="138"/>
      <c r="Q28" s="138"/>
    </row>
    <row r="29" spans="1:17" s="139" customFormat="1" ht="15" x14ac:dyDescent="0.25">
      <c r="A29" s="58"/>
      <c r="B29" s="58"/>
      <c r="C29" s="58"/>
      <c r="D29" s="58"/>
      <c r="E29" s="58"/>
      <c r="F29" s="61"/>
      <c r="G29" s="66" t="s">
        <v>667</v>
      </c>
      <c r="H29" s="33" t="s">
        <v>1136</v>
      </c>
      <c r="I29" s="43" t="s">
        <v>668</v>
      </c>
      <c r="J29" s="42"/>
      <c r="K29" s="136"/>
      <c r="L29" s="137"/>
      <c r="M29" s="137"/>
      <c r="N29" s="138"/>
      <c r="O29" s="138"/>
      <c r="P29" s="138"/>
      <c r="Q29" s="138"/>
    </row>
    <row r="30" spans="1:17" s="139" customFormat="1" ht="15" x14ac:dyDescent="0.25">
      <c r="A30" s="58"/>
      <c r="B30" s="58"/>
      <c r="C30" s="58"/>
      <c r="D30" s="58"/>
      <c r="E30" s="58"/>
      <c r="F30" s="61"/>
      <c r="G30" s="67"/>
      <c r="H30" s="33" t="s">
        <v>669</v>
      </c>
      <c r="I30" s="43" t="s">
        <v>670</v>
      </c>
      <c r="J30" s="43"/>
      <c r="K30" s="136"/>
      <c r="L30" s="137"/>
      <c r="M30" s="137"/>
      <c r="N30" s="138"/>
      <c r="O30" s="138"/>
      <c r="P30" s="138"/>
      <c r="Q30" s="138"/>
    </row>
    <row r="31" spans="1:17" s="139" customFormat="1" ht="15" x14ac:dyDescent="0.25">
      <c r="A31" s="58"/>
      <c r="B31" s="58"/>
      <c r="C31" s="58"/>
      <c r="D31" s="58"/>
      <c r="E31" s="58"/>
      <c r="F31" s="61"/>
      <c r="G31" s="66" t="s">
        <v>671</v>
      </c>
      <c r="H31" s="37" t="s">
        <v>673</v>
      </c>
      <c r="I31" s="43" t="s">
        <v>674</v>
      </c>
      <c r="J31" s="42"/>
      <c r="K31" s="136"/>
      <c r="L31" s="137"/>
      <c r="M31" s="137"/>
      <c r="N31" s="138"/>
      <c r="O31" s="138"/>
      <c r="P31" s="138"/>
      <c r="Q31" s="138"/>
    </row>
    <row r="32" spans="1:17" s="139" customFormat="1" ht="15" x14ac:dyDescent="0.25">
      <c r="A32" s="58"/>
      <c r="B32" s="58"/>
      <c r="C32" s="58"/>
      <c r="D32" s="58"/>
      <c r="E32" s="58"/>
      <c r="F32" s="61"/>
      <c r="G32" s="67"/>
      <c r="H32" s="30"/>
      <c r="I32" s="43" t="s">
        <v>675</v>
      </c>
      <c r="J32" s="43"/>
      <c r="K32" s="136"/>
      <c r="L32" s="137"/>
      <c r="M32" s="137"/>
      <c r="N32" s="138"/>
      <c r="O32" s="138"/>
      <c r="P32" s="138"/>
      <c r="Q32" s="138"/>
    </row>
    <row r="33" spans="1:17" s="139" customFormat="1" ht="15" x14ac:dyDescent="0.25">
      <c r="A33" s="58"/>
      <c r="B33" s="58"/>
      <c r="C33" s="58"/>
      <c r="D33" s="58"/>
      <c r="E33" s="58"/>
      <c r="F33" s="61"/>
      <c r="G33" s="67"/>
      <c r="H33" s="33" t="s">
        <v>677</v>
      </c>
      <c r="I33" s="43" t="s">
        <v>678</v>
      </c>
      <c r="J33" s="43"/>
      <c r="K33" s="136"/>
      <c r="L33" s="137"/>
      <c r="M33" s="137"/>
      <c r="N33" s="138"/>
      <c r="O33" s="138"/>
      <c r="P33" s="138"/>
      <c r="Q33" s="138"/>
    </row>
    <row r="34" spans="1:17" s="139" customFormat="1" ht="15" x14ac:dyDescent="0.25">
      <c r="A34" s="58"/>
      <c r="B34" s="58"/>
      <c r="C34" s="58"/>
      <c r="D34" s="58"/>
      <c r="E34" s="58"/>
      <c r="F34" s="61"/>
      <c r="G34" s="42" t="s">
        <v>679</v>
      </c>
      <c r="H34" s="42"/>
      <c r="I34" s="43" t="s">
        <v>680</v>
      </c>
      <c r="J34" s="42"/>
      <c r="K34" s="136"/>
      <c r="L34" s="137"/>
      <c r="M34" s="137"/>
      <c r="N34" s="138"/>
      <c r="O34" s="138"/>
      <c r="P34" s="138"/>
      <c r="Q34" s="138"/>
    </row>
    <row r="35" spans="1:17" s="139" customFormat="1" ht="15" x14ac:dyDescent="0.25">
      <c r="A35" s="58"/>
      <c r="B35" s="58"/>
      <c r="C35" s="58"/>
      <c r="D35" s="58"/>
      <c r="E35" s="58"/>
      <c r="F35" s="61"/>
      <c r="G35" s="66" t="s">
        <v>682</v>
      </c>
      <c r="H35" s="37" t="s">
        <v>683</v>
      </c>
      <c r="I35" s="43" t="s">
        <v>685</v>
      </c>
      <c r="J35" s="42" t="s">
        <v>686</v>
      </c>
      <c r="K35" s="136"/>
      <c r="L35" s="137"/>
      <c r="M35" s="137"/>
      <c r="N35" s="138"/>
      <c r="O35" s="138"/>
      <c r="P35" s="138"/>
      <c r="Q35" s="138"/>
    </row>
    <row r="36" spans="1:17" s="139" customFormat="1" ht="15" x14ac:dyDescent="0.25">
      <c r="A36" s="58"/>
      <c r="B36" s="58"/>
      <c r="C36" s="58"/>
      <c r="D36" s="58"/>
      <c r="E36" s="58"/>
      <c r="F36" s="61"/>
      <c r="G36" s="67"/>
      <c r="H36" s="30"/>
      <c r="I36" s="43" t="s">
        <v>687</v>
      </c>
      <c r="J36" s="43"/>
      <c r="K36" s="136"/>
      <c r="L36" s="137"/>
      <c r="M36" s="137"/>
      <c r="N36" s="138"/>
      <c r="O36" s="138"/>
      <c r="P36" s="138"/>
      <c r="Q36" s="138"/>
    </row>
    <row r="37" spans="1:17" s="139" customFormat="1" ht="15" x14ac:dyDescent="0.25">
      <c r="A37" s="58"/>
      <c r="B37" s="58"/>
      <c r="C37" s="58"/>
      <c r="D37" s="58"/>
      <c r="E37" s="58"/>
      <c r="F37" s="61"/>
      <c r="G37" s="67"/>
      <c r="H37" s="37" t="s">
        <v>688</v>
      </c>
      <c r="I37" s="43" t="s">
        <v>684</v>
      </c>
      <c r="J37" s="42" t="s">
        <v>686</v>
      </c>
      <c r="K37" s="136"/>
      <c r="L37" s="137"/>
      <c r="M37" s="137"/>
      <c r="N37" s="138"/>
      <c r="O37" s="138"/>
      <c r="P37" s="138"/>
      <c r="Q37" s="138"/>
    </row>
    <row r="38" spans="1:17" s="139" customFormat="1" ht="15" x14ac:dyDescent="0.25">
      <c r="A38" s="58"/>
      <c r="B38" s="58"/>
      <c r="C38" s="58"/>
      <c r="D38" s="58"/>
      <c r="E38" s="58"/>
      <c r="F38" s="61"/>
      <c r="G38" s="67"/>
      <c r="H38" s="30"/>
      <c r="I38" s="43" t="s">
        <v>689</v>
      </c>
      <c r="J38" s="43"/>
      <c r="K38" s="136"/>
      <c r="L38" s="137"/>
      <c r="M38" s="137"/>
      <c r="N38" s="138"/>
      <c r="O38" s="138"/>
      <c r="P38" s="138"/>
      <c r="Q38" s="138"/>
    </row>
    <row r="39" spans="1:17" s="139" customFormat="1" ht="15" x14ac:dyDescent="0.25">
      <c r="A39" s="58"/>
      <c r="B39" s="58"/>
      <c r="C39" s="58"/>
      <c r="D39" s="58"/>
      <c r="E39" s="58"/>
      <c r="F39" s="61"/>
      <c r="G39" s="67"/>
      <c r="H39" s="30"/>
      <c r="I39" s="43" t="s">
        <v>690</v>
      </c>
      <c r="J39" s="43"/>
      <c r="K39" s="136"/>
      <c r="L39" s="137"/>
      <c r="M39" s="137"/>
      <c r="N39" s="138"/>
      <c r="O39" s="138"/>
      <c r="P39" s="138"/>
      <c r="Q39" s="138"/>
    </row>
    <row r="40" spans="1:17" s="139" customFormat="1" ht="15" x14ac:dyDescent="0.25">
      <c r="A40" s="58"/>
      <c r="B40" s="58"/>
      <c r="C40" s="58"/>
      <c r="D40" s="58"/>
      <c r="E40" s="58"/>
      <c r="F40" s="61"/>
      <c r="G40" s="67"/>
      <c r="H40" s="37" t="s">
        <v>691</v>
      </c>
      <c r="I40" s="43" t="s">
        <v>692</v>
      </c>
      <c r="J40" s="42"/>
      <c r="K40" s="136"/>
      <c r="L40" s="137"/>
      <c r="M40" s="137"/>
      <c r="N40" s="138"/>
      <c r="O40" s="138"/>
      <c r="P40" s="138"/>
      <c r="Q40" s="138"/>
    </row>
    <row r="41" spans="1:17" s="139" customFormat="1" ht="15" x14ac:dyDescent="0.25">
      <c r="A41" s="58"/>
      <c r="B41" s="58"/>
      <c r="C41" s="58"/>
      <c r="D41" s="58"/>
      <c r="E41" s="58"/>
      <c r="F41" s="61"/>
      <c r="G41" s="67"/>
      <c r="H41" s="30"/>
      <c r="I41" s="43" t="s">
        <v>693</v>
      </c>
      <c r="J41" s="43"/>
      <c r="K41" s="136"/>
      <c r="L41" s="137"/>
      <c r="M41" s="137"/>
      <c r="N41" s="138"/>
      <c r="O41" s="138"/>
      <c r="P41" s="138"/>
      <c r="Q41" s="138"/>
    </row>
    <row r="42" spans="1:17" s="139" customFormat="1" ht="15" x14ac:dyDescent="0.25">
      <c r="A42" s="58"/>
      <c r="B42" s="58"/>
      <c r="C42" s="58"/>
      <c r="D42" s="58"/>
      <c r="E42" s="59" t="s">
        <v>694</v>
      </c>
      <c r="F42" s="60" t="s">
        <v>695</v>
      </c>
      <c r="G42" s="66" t="s">
        <v>696</v>
      </c>
      <c r="H42" s="66"/>
      <c r="I42" s="43" t="s">
        <v>697</v>
      </c>
      <c r="J42" s="42"/>
      <c r="K42" s="136"/>
      <c r="L42" s="137"/>
      <c r="M42" s="137"/>
      <c r="N42" s="138"/>
      <c r="O42" s="138"/>
      <c r="P42" s="138"/>
      <c r="Q42" s="138"/>
    </row>
    <row r="43" spans="1:17" s="139" customFormat="1" ht="15" x14ac:dyDescent="0.25">
      <c r="A43" s="58"/>
      <c r="B43" s="58"/>
      <c r="C43" s="58"/>
      <c r="D43" s="58"/>
      <c r="E43" s="58"/>
      <c r="F43" s="61"/>
      <c r="G43" s="67"/>
      <c r="H43" s="67"/>
      <c r="I43" s="43" t="s">
        <v>698</v>
      </c>
      <c r="J43" s="42"/>
      <c r="K43" s="136"/>
      <c r="L43" s="137"/>
      <c r="M43" s="137"/>
      <c r="N43" s="138"/>
      <c r="O43" s="138"/>
      <c r="P43" s="138"/>
      <c r="Q43" s="138"/>
    </row>
    <row r="44" spans="1:17" s="139" customFormat="1" ht="25.2" x14ac:dyDescent="0.25">
      <c r="A44" s="58"/>
      <c r="B44" s="58"/>
      <c r="C44" s="58"/>
      <c r="D44" s="58"/>
      <c r="E44" s="58"/>
      <c r="F44" s="61"/>
      <c r="G44" s="67"/>
      <c r="H44" s="66" t="s">
        <v>699</v>
      </c>
      <c r="I44" s="43" t="s">
        <v>700</v>
      </c>
      <c r="J44" s="42"/>
      <c r="K44" s="136"/>
      <c r="L44" s="137"/>
      <c r="M44" s="137"/>
      <c r="N44" s="138"/>
      <c r="O44" s="138"/>
      <c r="P44" s="138"/>
      <c r="Q44" s="138"/>
    </row>
    <row r="45" spans="1:17" s="139" customFormat="1" ht="25.2" x14ac:dyDescent="0.25">
      <c r="A45" s="58"/>
      <c r="B45" s="58"/>
      <c r="C45" s="58"/>
      <c r="D45" s="58"/>
      <c r="E45" s="58"/>
      <c r="F45" s="61"/>
      <c r="G45" s="61"/>
      <c r="H45" s="66" t="s">
        <v>701</v>
      </c>
      <c r="I45" s="43" t="s">
        <v>647</v>
      </c>
      <c r="J45" s="42"/>
      <c r="K45" s="136"/>
      <c r="L45" s="137"/>
      <c r="M45" s="137"/>
      <c r="N45" s="138"/>
      <c r="O45" s="138"/>
      <c r="P45" s="138"/>
      <c r="Q45" s="138"/>
    </row>
    <row r="46" spans="1:17" s="139" customFormat="1" ht="15" x14ac:dyDescent="0.25">
      <c r="A46" s="58"/>
      <c r="B46" s="58"/>
      <c r="C46" s="58"/>
      <c r="D46" s="58"/>
      <c r="E46" s="58"/>
      <c r="F46" s="61"/>
      <c r="G46" s="66" t="s">
        <v>648</v>
      </c>
      <c r="H46" s="66"/>
      <c r="I46" s="42" t="s">
        <v>649</v>
      </c>
      <c r="J46" s="42"/>
      <c r="K46" s="136"/>
      <c r="L46" s="137"/>
      <c r="M46" s="137"/>
      <c r="N46" s="138"/>
      <c r="O46" s="138"/>
      <c r="P46" s="138"/>
      <c r="Q46" s="138"/>
    </row>
    <row r="47" spans="1:17" s="139" customFormat="1" ht="15" x14ac:dyDescent="0.25">
      <c r="A47" s="58"/>
      <c r="B47" s="58"/>
      <c r="C47" s="58"/>
      <c r="D47" s="58"/>
      <c r="E47" s="58"/>
      <c r="F47" s="61"/>
      <c r="G47" s="66" t="s">
        <v>650</v>
      </c>
      <c r="H47" s="37"/>
      <c r="I47" s="42" t="s">
        <v>702</v>
      </c>
      <c r="J47" s="42"/>
      <c r="K47" s="136"/>
      <c r="L47" s="137"/>
      <c r="M47" s="137"/>
      <c r="N47" s="138"/>
      <c r="O47" s="138"/>
      <c r="P47" s="138"/>
      <c r="Q47" s="138"/>
    </row>
    <row r="48" spans="1:17" s="139" customFormat="1" ht="25.2" x14ac:dyDescent="0.25">
      <c r="A48" s="58"/>
      <c r="B48" s="58"/>
      <c r="C48" s="58"/>
      <c r="D48" s="58"/>
      <c r="E48" s="58"/>
      <c r="F48" s="61"/>
      <c r="G48" s="61"/>
      <c r="H48" s="61"/>
      <c r="I48" s="42" t="s">
        <v>703</v>
      </c>
      <c r="J48" s="42"/>
      <c r="K48" s="136"/>
      <c r="L48" s="137"/>
      <c r="M48" s="137"/>
      <c r="N48" s="138"/>
      <c r="O48" s="138"/>
      <c r="P48" s="138"/>
      <c r="Q48" s="138"/>
    </row>
    <row r="49" spans="1:17" s="139" customFormat="1" ht="25.2" x14ac:dyDescent="0.25">
      <c r="A49" s="58"/>
      <c r="B49" s="58"/>
      <c r="C49" s="58"/>
      <c r="D49" s="58"/>
      <c r="E49" s="58"/>
      <c r="F49" s="61"/>
      <c r="G49" s="66" t="s">
        <v>653</v>
      </c>
      <c r="H49" s="37"/>
      <c r="I49" s="43" t="s">
        <v>704</v>
      </c>
      <c r="J49" s="42"/>
      <c r="K49" s="136"/>
      <c r="L49" s="137"/>
      <c r="M49" s="137"/>
      <c r="N49" s="138"/>
      <c r="O49" s="138"/>
      <c r="P49" s="138"/>
      <c r="Q49" s="138"/>
    </row>
    <row r="50" spans="1:17" s="139" customFormat="1" ht="15" x14ac:dyDescent="0.25">
      <c r="A50" s="58"/>
      <c r="B50" s="58"/>
      <c r="C50" s="58"/>
      <c r="D50" s="58"/>
      <c r="E50" s="58"/>
      <c r="F50" s="61"/>
      <c r="G50" s="61"/>
      <c r="H50" s="61"/>
      <c r="I50" s="43" t="s">
        <v>705</v>
      </c>
      <c r="J50" s="42"/>
      <c r="K50" s="136"/>
      <c r="L50" s="137"/>
      <c r="M50" s="137"/>
      <c r="N50" s="138"/>
      <c r="O50" s="138"/>
      <c r="P50" s="138"/>
      <c r="Q50" s="138"/>
    </row>
    <row r="51" spans="1:17" s="139" customFormat="1" ht="15" x14ac:dyDescent="0.25">
      <c r="A51" s="58"/>
      <c r="B51" s="58"/>
      <c r="C51" s="58"/>
      <c r="D51" s="58"/>
      <c r="E51" s="58"/>
      <c r="F51" s="61"/>
      <c r="G51" s="61"/>
      <c r="H51" s="61"/>
      <c r="I51" s="43" t="s">
        <v>706</v>
      </c>
      <c r="J51" s="66"/>
      <c r="K51" s="136"/>
      <c r="L51" s="137"/>
      <c r="M51" s="137"/>
      <c r="N51" s="138"/>
      <c r="O51" s="138"/>
      <c r="P51" s="138"/>
      <c r="Q51" s="138"/>
    </row>
    <row r="52" spans="1:17" s="139" customFormat="1" ht="25.2" x14ac:dyDescent="0.25">
      <c r="A52" s="58"/>
      <c r="B52" s="58"/>
      <c r="C52" s="58"/>
      <c r="D52" s="58"/>
      <c r="E52" s="58"/>
      <c r="F52" s="61"/>
      <c r="G52" s="66" t="s">
        <v>707</v>
      </c>
      <c r="H52" s="37" t="s">
        <v>708</v>
      </c>
      <c r="I52" s="43" t="s">
        <v>709</v>
      </c>
      <c r="J52" s="42"/>
      <c r="K52" s="136"/>
      <c r="L52" s="137"/>
      <c r="M52" s="137"/>
      <c r="N52" s="138"/>
      <c r="O52" s="138"/>
      <c r="P52" s="138"/>
      <c r="Q52" s="138"/>
    </row>
    <row r="53" spans="1:17" s="139" customFormat="1" ht="25.2" x14ac:dyDescent="0.25">
      <c r="A53" s="58"/>
      <c r="B53" s="58"/>
      <c r="C53" s="58"/>
      <c r="D53" s="58"/>
      <c r="E53" s="58"/>
      <c r="F53" s="61"/>
      <c r="G53" s="61"/>
      <c r="H53" s="37" t="s">
        <v>710</v>
      </c>
      <c r="I53" s="43" t="s">
        <v>711</v>
      </c>
      <c r="J53" s="42"/>
      <c r="K53" s="136"/>
      <c r="L53" s="137"/>
      <c r="M53" s="137"/>
      <c r="N53" s="138"/>
      <c r="O53" s="138"/>
      <c r="P53" s="138"/>
      <c r="Q53" s="138"/>
    </row>
    <row r="54" spans="1:17" s="139" customFormat="1" ht="15" x14ac:dyDescent="0.25">
      <c r="A54" s="58"/>
      <c r="B54" s="58"/>
      <c r="C54" s="58"/>
      <c r="D54" s="58"/>
      <c r="E54" s="58"/>
      <c r="F54" s="61"/>
      <c r="G54" s="66" t="s">
        <v>712</v>
      </c>
      <c r="H54" s="37" t="s">
        <v>713</v>
      </c>
      <c r="I54" s="43" t="s">
        <v>714</v>
      </c>
      <c r="J54" s="42"/>
      <c r="K54" s="136"/>
      <c r="L54" s="137"/>
      <c r="M54" s="137"/>
      <c r="N54" s="138"/>
      <c r="O54" s="138"/>
      <c r="P54" s="138"/>
      <c r="Q54" s="138"/>
    </row>
    <row r="55" spans="1:17" s="139" customFormat="1" ht="15" x14ac:dyDescent="0.25">
      <c r="A55" s="58"/>
      <c r="B55" s="58"/>
      <c r="C55" s="58"/>
      <c r="D55" s="58"/>
      <c r="E55" s="58"/>
      <c r="F55" s="61"/>
      <c r="G55" s="61"/>
      <c r="H55" s="30"/>
      <c r="I55" s="43" t="s">
        <v>715</v>
      </c>
      <c r="J55" s="43"/>
      <c r="K55" s="136"/>
      <c r="L55" s="137"/>
      <c r="M55" s="137"/>
      <c r="N55" s="138"/>
      <c r="O55" s="138"/>
      <c r="P55" s="138"/>
      <c r="Q55" s="138"/>
    </row>
    <row r="56" spans="1:17" s="139" customFormat="1" ht="25.2" x14ac:dyDescent="0.25">
      <c r="A56" s="58"/>
      <c r="B56" s="58"/>
      <c r="C56" s="58"/>
      <c r="D56" s="58"/>
      <c r="E56" s="58"/>
      <c r="F56" s="61"/>
      <c r="G56" s="61"/>
      <c r="H56" s="30"/>
      <c r="I56" s="43" t="s">
        <v>716</v>
      </c>
      <c r="J56" s="43"/>
      <c r="K56" s="136"/>
      <c r="L56" s="137"/>
      <c r="M56" s="137"/>
      <c r="N56" s="138"/>
      <c r="O56" s="138"/>
      <c r="P56" s="138"/>
      <c r="Q56" s="138"/>
    </row>
    <row r="57" spans="1:17" s="139" customFormat="1" ht="25.2" x14ac:dyDescent="0.25">
      <c r="A57" s="58"/>
      <c r="B57" s="58"/>
      <c r="C57" s="58"/>
      <c r="D57" s="58"/>
      <c r="E57" s="58"/>
      <c r="F57" s="61"/>
      <c r="G57" s="61"/>
      <c r="H57" s="37" t="s">
        <v>717</v>
      </c>
      <c r="I57" s="43" t="s">
        <v>718</v>
      </c>
      <c r="J57" s="42"/>
      <c r="K57" s="136"/>
      <c r="L57" s="137"/>
      <c r="M57" s="137"/>
      <c r="N57" s="138"/>
      <c r="O57" s="138"/>
      <c r="P57" s="138"/>
      <c r="Q57" s="138"/>
    </row>
    <row r="58" spans="1:17" s="139" customFormat="1" ht="15" x14ac:dyDescent="0.25">
      <c r="A58" s="58"/>
      <c r="B58" s="58"/>
      <c r="C58" s="58"/>
      <c r="D58" s="58"/>
      <c r="E58" s="58"/>
      <c r="F58" s="61"/>
      <c r="G58" s="67"/>
      <c r="H58" s="30"/>
      <c r="I58" s="43" t="s">
        <v>719</v>
      </c>
      <c r="J58" s="43"/>
      <c r="K58" s="136"/>
      <c r="L58" s="137"/>
      <c r="M58" s="137"/>
      <c r="N58" s="138"/>
      <c r="O58" s="138"/>
      <c r="P58" s="138"/>
      <c r="Q58" s="138"/>
    </row>
    <row r="59" spans="1:17" s="139" customFormat="1" ht="25.2" x14ac:dyDescent="0.25">
      <c r="A59" s="58"/>
      <c r="B59" s="58"/>
      <c r="C59" s="58"/>
      <c r="D59" s="58"/>
      <c r="E59" s="58"/>
      <c r="F59" s="61"/>
      <c r="G59" s="61"/>
      <c r="H59" s="37" t="s">
        <v>720</v>
      </c>
      <c r="I59" s="43" t="s">
        <v>718</v>
      </c>
      <c r="J59" s="42"/>
      <c r="K59" s="136"/>
      <c r="L59" s="137"/>
      <c r="M59" s="137"/>
      <c r="N59" s="138"/>
      <c r="O59" s="138"/>
      <c r="P59" s="138"/>
      <c r="Q59" s="138"/>
    </row>
    <row r="60" spans="1:17" s="139" customFormat="1" ht="15" x14ac:dyDescent="0.25">
      <c r="A60" s="58"/>
      <c r="B60" s="58"/>
      <c r="C60" s="58"/>
      <c r="D60" s="58"/>
      <c r="E60" s="58"/>
      <c r="F60" s="61"/>
      <c r="G60" s="67"/>
      <c r="H60" s="30"/>
      <c r="I60" s="43" t="s">
        <v>721</v>
      </c>
      <c r="J60" s="43"/>
      <c r="K60" s="136"/>
      <c r="L60" s="137"/>
      <c r="M60" s="137"/>
      <c r="N60" s="138"/>
      <c r="O60" s="138"/>
      <c r="P60" s="138"/>
      <c r="Q60" s="138"/>
    </row>
    <row r="61" spans="1:17" s="139" customFormat="1" ht="15" x14ac:dyDescent="0.25">
      <c r="A61" s="58"/>
      <c r="B61" s="58"/>
      <c r="C61" s="58"/>
      <c r="D61" s="58"/>
      <c r="E61" s="58"/>
      <c r="F61" s="61"/>
      <c r="G61" s="67"/>
      <c r="H61" s="30"/>
      <c r="I61" s="43" t="s">
        <v>722</v>
      </c>
      <c r="J61" s="43"/>
      <c r="K61" s="136"/>
      <c r="L61" s="137"/>
      <c r="M61" s="137"/>
      <c r="N61" s="138"/>
      <c r="O61" s="138"/>
      <c r="P61" s="138"/>
      <c r="Q61" s="138"/>
    </row>
    <row r="62" spans="1:17" s="139" customFormat="1" ht="25.2" x14ac:dyDescent="0.25">
      <c r="A62" s="58"/>
      <c r="B62" s="58"/>
      <c r="C62" s="58"/>
      <c r="D62" s="58"/>
      <c r="E62" s="58"/>
      <c r="F62" s="61"/>
      <c r="G62" s="61"/>
      <c r="H62" s="37" t="s">
        <v>723</v>
      </c>
      <c r="I62" s="43" t="s">
        <v>718</v>
      </c>
      <c r="J62" s="42"/>
      <c r="K62" s="136"/>
      <c r="L62" s="137"/>
      <c r="M62" s="137"/>
      <c r="N62" s="138"/>
      <c r="O62" s="138"/>
      <c r="P62" s="138"/>
      <c r="Q62" s="138"/>
    </row>
    <row r="63" spans="1:17" s="139" customFormat="1" ht="15" x14ac:dyDescent="0.25">
      <c r="A63" s="58"/>
      <c r="B63" s="58"/>
      <c r="C63" s="58"/>
      <c r="D63" s="58"/>
      <c r="E63" s="58"/>
      <c r="F63" s="61"/>
      <c r="G63" s="67"/>
      <c r="H63" s="30"/>
      <c r="I63" s="43" t="s">
        <v>724</v>
      </c>
      <c r="J63" s="43"/>
      <c r="K63" s="136"/>
      <c r="L63" s="137"/>
      <c r="M63" s="137"/>
      <c r="N63" s="138"/>
      <c r="O63" s="138"/>
      <c r="P63" s="138"/>
      <c r="Q63" s="138"/>
    </row>
    <row r="64" spans="1:17" s="139" customFormat="1" ht="15" x14ac:dyDescent="0.25">
      <c r="A64" s="58"/>
      <c r="B64" s="58"/>
      <c r="C64" s="58"/>
      <c r="D64" s="58"/>
      <c r="E64" s="58"/>
      <c r="F64" s="61"/>
      <c r="G64" s="67"/>
      <c r="H64" s="30"/>
      <c r="I64" s="43" t="s">
        <v>725</v>
      </c>
      <c r="J64" s="43"/>
      <c r="K64" s="136"/>
      <c r="L64" s="137"/>
      <c r="M64" s="137"/>
      <c r="N64" s="138"/>
      <c r="O64" s="138"/>
      <c r="P64" s="138"/>
      <c r="Q64" s="138"/>
    </row>
    <row r="65" spans="1:17" s="139" customFormat="1" ht="25.2" x14ac:dyDescent="0.25">
      <c r="A65" s="58"/>
      <c r="B65" s="58"/>
      <c r="C65" s="58"/>
      <c r="D65" s="58"/>
      <c r="E65" s="58"/>
      <c r="F65" s="61"/>
      <c r="G65" s="61"/>
      <c r="H65" s="37" t="s">
        <v>726</v>
      </c>
      <c r="I65" s="43" t="s">
        <v>718</v>
      </c>
      <c r="J65" s="42"/>
      <c r="K65" s="136"/>
      <c r="L65" s="137"/>
      <c r="M65" s="137"/>
      <c r="N65" s="138"/>
      <c r="O65" s="138"/>
      <c r="P65" s="138"/>
      <c r="Q65" s="138"/>
    </row>
    <row r="66" spans="1:17" s="139" customFormat="1" ht="15" x14ac:dyDescent="0.25">
      <c r="A66" s="58"/>
      <c r="B66" s="58"/>
      <c r="C66" s="58"/>
      <c r="D66" s="58"/>
      <c r="E66" s="58"/>
      <c r="F66" s="61"/>
      <c r="G66" s="67"/>
      <c r="H66" s="30"/>
      <c r="I66" s="43" t="s">
        <v>727</v>
      </c>
      <c r="J66" s="43"/>
      <c r="K66" s="136"/>
      <c r="L66" s="137"/>
      <c r="M66" s="137"/>
      <c r="N66" s="138"/>
      <c r="O66" s="138"/>
      <c r="P66" s="138"/>
      <c r="Q66" s="138"/>
    </row>
    <row r="67" spans="1:17" s="139" customFormat="1" ht="15" x14ac:dyDescent="0.25">
      <c r="A67" s="58"/>
      <c r="B67" s="58"/>
      <c r="C67" s="58"/>
      <c r="D67" s="58"/>
      <c r="E67" s="58"/>
      <c r="F67" s="61"/>
      <c r="G67" s="67"/>
      <c r="H67" s="30"/>
      <c r="I67" s="43" t="s">
        <v>722</v>
      </c>
      <c r="J67" s="43"/>
      <c r="K67" s="136"/>
      <c r="L67" s="137"/>
      <c r="M67" s="137"/>
      <c r="N67" s="138"/>
      <c r="O67" s="138"/>
      <c r="P67" s="138"/>
      <c r="Q67" s="138"/>
    </row>
    <row r="68" spans="1:17" s="139" customFormat="1" ht="15" x14ac:dyDescent="0.25">
      <c r="A68" s="58"/>
      <c r="B68" s="58"/>
      <c r="C68" s="58"/>
      <c r="D68" s="58"/>
      <c r="E68" s="58"/>
      <c r="F68" s="61"/>
      <c r="G68" s="67"/>
      <c r="H68" s="37" t="s">
        <v>662</v>
      </c>
      <c r="I68" s="43" t="s">
        <v>728</v>
      </c>
      <c r="J68" s="43"/>
      <c r="K68" s="136"/>
      <c r="L68" s="137"/>
      <c r="M68" s="137"/>
      <c r="N68" s="138"/>
      <c r="O68" s="138"/>
      <c r="P68" s="138"/>
      <c r="Q68" s="138"/>
    </row>
    <row r="69" spans="1:17" s="139" customFormat="1" ht="15" x14ac:dyDescent="0.25">
      <c r="A69" s="58"/>
      <c r="B69" s="58"/>
      <c r="C69" s="58"/>
      <c r="D69" s="58"/>
      <c r="E69" s="58"/>
      <c r="F69" s="61"/>
      <c r="G69" s="66" t="s">
        <v>664</v>
      </c>
      <c r="H69" s="37"/>
      <c r="I69" s="43" t="s">
        <v>729</v>
      </c>
      <c r="J69" s="42"/>
      <c r="K69" s="136"/>
      <c r="L69" s="137"/>
      <c r="M69" s="137"/>
      <c r="N69" s="138"/>
      <c r="O69" s="138"/>
      <c r="P69" s="138"/>
      <c r="Q69" s="138"/>
    </row>
    <row r="70" spans="1:17" s="139" customFormat="1" ht="25.2" x14ac:dyDescent="0.25">
      <c r="A70" s="58"/>
      <c r="B70" s="58"/>
      <c r="C70" s="58"/>
      <c r="D70" s="58"/>
      <c r="E70" s="58"/>
      <c r="F70" s="61"/>
      <c r="G70" s="61"/>
      <c r="H70" s="30"/>
      <c r="I70" s="43" t="s">
        <v>730</v>
      </c>
      <c r="J70" s="43"/>
      <c r="K70" s="136"/>
      <c r="L70" s="137"/>
      <c r="M70" s="137"/>
      <c r="N70" s="138"/>
      <c r="O70" s="138"/>
      <c r="P70" s="138"/>
      <c r="Q70" s="138"/>
    </row>
    <row r="71" spans="1:17" s="139" customFormat="1" ht="15" x14ac:dyDescent="0.25">
      <c r="A71" s="58"/>
      <c r="B71" s="58"/>
      <c r="C71" s="58"/>
      <c r="D71" s="58"/>
      <c r="E71" s="58"/>
      <c r="F71" s="61"/>
      <c r="G71" s="66" t="s">
        <v>666</v>
      </c>
      <c r="H71" s="33" t="s">
        <v>1136</v>
      </c>
      <c r="I71" s="43" t="s">
        <v>731</v>
      </c>
      <c r="J71" s="42"/>
      <c r="K71" s="136"/>
      <c r="L71" s="137"/>
      <c r="M71" s="137"/>
      <c r="N71" s="138"/>
      <c r="O71" s="138"/>
      <c r="P71" s="138"/>
      <c r="Q71" s="138"/>
    </row>
    <row r="72" spans="1:17" s="139" customFormat="1" ht="25.2" x14ac:dyDescent="0.25">
      <c r="A72" s="58"/>
      <c r="B72" s="58"/>
      <c r="C72" s="58"/>
      <c r="D72" s="58"/>
      <c r="E72" s="58"/>
      <c r="F72" s="61"/>
      <c r="G72" s="67"/>
      <c r="H72" s="33" t="s">
        <v>732</v>
      </c>
      <c r="I72" s="43" t="s">
        <v>733</v>
      </c>
      <c r="J72" s="43"/>
      <c r="K72" s="136"/>
      <c r="L72" s="137"/>
      <c r="M72" s="137"/>
      <c r="N72" s="138"/>
      <c r="O72" s="138"/>
      <c r="P72" s="138"/>
      <c r="Q72" s="138"/>
    </row>
    <row r="73" spans="1:17" s="139" customFormat="1" ht="25.2" x14ac:dyDescent="0.25">
      <c r="A73" s="58"/>
      <c r="B73" s="58"/>
      <c r="C73" s="58"/>
      <c r="D73" s="58"/>
      <c r="E73" s="58"/>
      <c r="F73" s="61"/>
      <c r="G73" s="66" t="s">
        <v>671</v>
      </c>
      <c r="H73" s="37" t="s">
        <v>672</v>
      </c>
      <c r="I73" s="43" t="s">
        <v>734</v>
      </c>
      <c r="J73" s="42"/>
      <c r="K73" s="136"/>
      <c r="L73" s="137"/>
      <c r="M73" s="137"/>
      <c r="N73" s="138"/>
      <c r="O73" s="138"/>
      <c r="P73" s="138"/>
      <c r="Q73" s="138"/>
    </row>
    <row r="74" spans="1:17" s="139" customFormat="1" ht="25.2" x14ac:dyDescent="0.25">
      <c r="A74" s="58"/>
      <c r="B74" s="58"/>
      <c r="C74" s="58"/>
      <c r="D74" s="58"/>
      <c r="E74" s="58"/>
      <c r="F74" s="61"/>
      <c r="G74" s="61"/>
      <c r="H74" s="61"/>
      <c r="I74" s="43" t="s">
        <v>735</v>
      </c>
      <c r="J74" s="42"/>
      <c r="K74" s="136"/>
      <c r="L74" s="137"/>
      <c r="M74" s="137"/>
      <c r="N74" s="138"/>
      <c r="O74" s="138"/>
      <c r="P74" s="138"/>
      <c r="Q74" s="138"/>
    </row>
    <row r="75" spans="1:17" s="139" customFormat="1" ht="15" x14ac:dyDescent="0.25">
      <c r="A75" s="58"/>
      <c r="B75" s="58"/>
      <c r="C75" s="58"/>
      <c r="D75" s="58"/>
      <c r="E75" s="58"/>
      <c r="F75" s="61"/>
      <c r="G75" s="67"/>
      <c r="H75" s="37" t="s">
        <v>676</v>
      </c>
      <c r="I75" s="43" t="s">
        <v>736</v>
      </c>
      <c r="J75" s="43"/>
      <c r="K75" s="136"/>
      <c r="L75" s="137"/>
      <c r="M75" s="137"/>
      <c r="N75" s="138"/>
      <c r="O75" s="138"/>
      <c r="P75" s="138"/>
      <c r="Q75" s="138"/>
    </row>
    <row r="76" spans="1:17" s="139" customFormat="1" ht="15" x14ac:dyDescent="0.25">
      <c r="A76" s="58"/>
      <c r="B76" s="58"/>
      <c r="C76" s="58"/>
      <c r="D76" s="58"/>
      <c r="E76" s="58"/>
      <c r="F76" s="61"/>
      <c r="G76" s="42" t="s">
        <v>679</v>
      </c>
      <c r="H76" s="42"/>
      <c r="I76" s="43" t="s">
        <v>680</v>
      </c>
      <c r="J76" s="42"/>
      <c r="K76" s="136"/>
      <c r="L76" s="137"/>
      <c r="M76" s="137"/>
      <c r="N76" s="138"/>
      <c r="O76" s="138"/>
      <c r="P76" s="138"/>
      <c r="Q76" s="138"/>
    </row>
    <row r="77" spans="1:17" s="139" customFormat="1" ht="25.2" x14ac:dyDescent="0.25">
      <c r="A77" s="58"/>
      <c r="B77" s="58"/>
      <c r="C77" s="58"/>
      <c r="D77" s="58"/>
      <c r="E77" s="58"/>
      <c r="F77" s="61"/>
      <c r="G77" s="66" t="s">
        <v>681</v>
      </c>
      <c r="H77" s="37" t="s">
        <v>737</v>
      </c>
      <c r="I77" s="43" t="s">
        <v>738</v>
      </c>
      <c r="J77" s="42"/>
      <c r="K77" s="136"/>
      <c r="L77" s="137"/>
      <c r="M77" s="137"/>
      <c r="N77" s="138"/>
      <c r="O77" s="138"/>
      <c r="P77" s="138"/>
      <c r="Q77" s="138"/>
    </row>
    <row r="78" spans="1:17" s="139" customFormat="1" ht="25.2" x14ac:dyDescent="0.25">
      <c r="A78" s="58"/>
      <c r="B78" s="58"/>
      <c r="C78" s="58"/>
      <c r="D78" s="58"/>
      <c r="E78" s="58"/>
      <c r="F78" s="61"/>
      <c r="G78" s="67"/>
      <c r="H78" s="30"/>
      <c r="I78" s="43" t="s">
        <v>739</v>
      </c>
      <c r="J78" s="42" t="s">
        <v>740</v>
      </c>
      <c r="K78" s="136"/>
      <c r="L78" s="137"/>
      <c r="M78" s="137"/>
      <c r="N78" s="138"/>
      <c r="O78" s="138"/>
      <c r="P78" s="138"/>
      <c r="Q78" s="138"/>
    </row>
    <row r="79" spans="1:17" s="139" customFormat="1" ht="15" x14ac:dyDescent="0.25">
      <c r="A79" s="58"/>
      <c r="B79" s="58"/>
      <c r="C79" s="58"/>
      <c r="D79" s="58"/>
      <c r="E79" s="58"/>
      <c r="F79" s="61"/>
      <c r="G79" s="67"/>
      <c r="H79" s="30"/>
      <c r="I79" s="43" t="s">
        <v>741</v>
      </c>
      <c r="J79" s="42"/>
      <c r="K79" s="136"/>
      <c r="L79" s="137"/>
      <c r="M79" s="137"/>
      <c r="N79" s="138"/>
      <c r="O79" s="138"/>
      <c r="P79" s="138"/>
      <c r="Q79" s="138"/>
    </row>
    <row r="80" spans="1:17" s="139" customFormat="1" ht="25.2" x14ac:dyDescent="0.25">
      <c r="A80" s="58"/>
      <c r="B80" s="58"/>
      <c r="C80" s="58"/>
      <c r="D80" s="58"/>
      <c r="E80" s="58"/>
      <c r="F80" s="61"/>
      <c r="G80" s="67"/>
      <c r="H80" s="37" t="s">
        <v>742</v>
      </c>
      <c r="I80" s="43" t="s">
        <v>743</v>
      </c>
      <c r="J80" s="42"/>
      <c r="K80" s="136"/>
      <c r="L80" s="137"/>
      <c r="M80" s="137"/>
      <c r="N80" s="138"/>
      <c r="O80" s="138"/>
      <c r="P80" s="138"/>
      <c r="Q80" s="138"/>
    </row>
    <row r="81" spans="1:17" s="139" customFormat="1" ht="37.799999999999997" x14ac:dyDescent="0.25">
      <c r="A81" s="58"/>
      <c r="B81" s="58"/>
      <c r="C81" s="58"/>
      <c r="D81" s="58"/>
      <c r="E81" s="58"/>
      <c r="F81" s="61"/>
      <c r="G81" s="67"/>
      <c r="H81" s="30"/>
      <c r="I81" s="43" t="s">
        <v>744</v>
      </c>
      <c r="J81" s="42" t="s">
        <v>745</v>
      </c>
      <c r="K81" s="136"/>
      <c r="L81" s="137"/>
      <c r="M81" s="137"/>
      <c r="N81" s="138"/>
      <c r="O81" s="138"/>
      <c r="P81" s="138"/>
      <c r="Q81" s="138"/>
    </row>
    <row r="82" spans="1:17" s="139" customFormat="1" ht="15" x14ac:dyDescent="0.25">
      <c r="A82" s="58"/>
      <c r="B82" s="58"/>
      <c r="C82" s="58"/>
      <c r="D82" s="58"/>
      <c r="E82" s="58"/>
      <c r="F82" s="61"/>
      <c r="G82" s="67"/>
      <c r="H82" s="30"/>
      <c r="I82" s="43" t="s">
        <v>746</v>
      </c>
      <c r="J82" s="42"/>
      <c r="K82" s="136"/>
      <c r="L82" s="137"/>
      <c r="M82" s="137"/>
      <c r="N82" s="138"/>
      <c r="O82" s="138"/>
      <c r="P82" s="138"/>
      <c r="Q82" s="138"/>
    </row>
    <row r="83" spans="1:17" s="139" customFormat="1" ht="15" x14ac:dyDescent="0.25">
      <c r="A83" s="58"/>
      <c r="B83" s="58"/>
      <c r="C83" s="58"/>
      <c r="D83" s="58"/>
      <c r="E83" s="58"/>
      <c r="F83" s="61"/>
      <c r="G83" s="67"/>
      <c r="H83" s="30"/>
      <c r="I83" s="43" t="s">
        <v>1166</v>
      </c>
      <c r="J83" s="42"/>
      <c r="K83" s="136"/>
      <c r="L83" s="137"/>
      <c r="M83" s="137"/>
      <c r="N83" s="138"/>
      <c r="O83" s="138"/>
      <c r="P83" s="138"/>
      <c r="Q83" s="138"/>
    </row>
    <row r="84" spans="1:17" s="139" customFormat="1" ht="15" x14ac:dyDescent="0.25">
      <c r="A84" s="58"/>
      <c r="B84" s="58"/>
      <c r="C84" s="58"/>
      <c r="D84" s="58"/>
      <c r="E84" s="59" t="s">
        <v>747</v>
      </c>
      <c r="F84" s="60" t="s">
        <v>748</v>
      </c>
      <c r="G84" s="66" t="s">
        <v>749</v>
      </c>
      <c r="H84" s="37"/>
      <c r="I84" s="43" t="s">
        <v>750</v>
      </c>
      <c r="J84" s="42"/>
      <c r="K84" s="136"/>
      <c r="L84" s="137"/>
      <c r="M84" s="137"/>
      <c r="N84" s="138"/>
      <c r="O84" s="138"/>
      <c r="P84" s="138"/>
      <c r="Q84" s="138"/>
    </row>
    <row r="85" spans="1:17" s="139" customFormat="1" ht="15" x14ac:dyDescent="0.25">
      <c r="A85" s="58"/>
      <c r="B85" s="58"/>
      <c r="C85" s="58"/>
      <c r="D85" s="58"/>
      <c r="E85" s="58"/>
      <c r="F85" s="61"/>
      <c r="G85" s="61"/>
      <c r="H85" s="30"/>
      <c r="I85" s="43" t="s">
        <v>751</v>
      </c>
      <c r="J85" s="43"/>
      <c r="K85" s="136"/>
      <c r="L85" s="137"/>
      <c r="M85" s="137"/>
      <c r="N85" s="138"/>
      <c r="O85" s="138"/>
      <c r="P85" s="138"/>
      <c r="Q85" s="138"/>
    </row>
    <row r="86" spans="1:17" s="139" customFormat="1" ht="15" x14ac:dyDescent="0.25">
      <c r="A86" s="58"/>
      <c r="B86" s="58"/>
      <c r="C86" s="58"/>
      <c r="D86" s="58"/>
      <c r="E86" s="58"/>
      <c r="F86" s="61"/>
      <c r="G86" s="61"/>
      <c r="H86" s="30"/>
      <c r="I86" s="43" t="s">
        <v>752</v>
      </c>
      <c r="J86" s="43"/>
      <c r="K86" s="136"/>
      <c r="L86" s="137"/>
      <c r="M86" s="137"/>
      <c r="N86" s="138"/>
      <c r="O86" s="138"/>
      <c r="P86" s="138"/>
      <c r="Q86" s="138"/>
    </row>
    <row r="87" spans="1:17" s="139" customFormat="1" ht="15" x14ac:dyDescent="0.25">
      <c r="A87" s="58"/>
      <c r="B87" s="58"/>
      <c r="C87" s="58"/>
      <c r="D87" s="58"/>
      <c r="E87" s="58"/>
      <c r="F87" s="61"/>
      <c r="G87" s="61"/>
      <c r="H87" s="30"/>
      <c r="I87" s="43" t="s">
        <v>753</v>
      </c>
      <c r="J87" s="43"/>
      <c r="K87" s="136"/>
      <c r="L87" s="137"/>
      <c r="M87" s="137"/>
      <c r="N87" s="138"/>
      <c r="O87" s="138"/>
      <c r="P87" s="138"/>
      <c r="Q87" s="138"/>
    </row>
    <row r="88" spans="1:17" s="139" customFormat="1" ht="25.2" x14ac:dyDescent="0.25">
      <c r="A88" s="58"/>
      <c r="B88" s="58"/>
      <c r="C88" s="58"/>
      <c r="D88" s="58"/>
      <c r="E88" s="58"/>
      <c r="F88" s="61"/>
      <c r="G88" s="60" t="s">
        <v>754</v>
      </c>
      <c r="H88" s="37" t="s">
        <v>755</v>
      </c>
      <c r="I88" s="43" t="s">
        <v>756</v>
      </c>
      <c r="J88" s="42"/>
      <c r="K88" s="136"/>
      <c r="L88" s="137"/>
      <c r="M88" s="137"/>
      <c r="N88" s="138"/>
      <c r="O88" s="138"/>
      <c r="P88" s="138"/>
      <c r="Q88" s="138"/>
    </row>
    <row r="89" spans="1:17" s="139" customFormat="1" ht="15" x14ac:dyDescent="0.25">
      <c r="A89" s="58"/>
      <c r="B89" s="58"/>
      <c r="C89" s="58"/>
      <c r="D89" s="58"/>
      <c r="E89" s="58"/>
      <c r="F89" s="61"/>
      <c r="G89" s="61"/>
      <c r="H89" s="30"/>
      <c r="I89" s="43" t="s">
        <v>757</v>
      </c>
      <c r="J89" s="42"/>
      <c r="K89" s="136"/>
      <c r="L89" s="137"/>
      <c r="M89" s="137"/>
      <c r="N89" s="138"/>
      <c r="O89" s="138"/>
      <c r="P89" s="138"/>
      <c r="Q89" s="138"/>
    </row>
    <row r="90" spans="1:17" s="139" customFormat="1" ht="37.799999999999997" x14ac:dyDescent="0.25">
      <c r="A90" s="58"/>
      <c r="B90" s="58"/>
      <c r="C90" s="58"/>
      <c r="D90" s="58"/>
      <c r="E90" s="58"/>
      <c r="F90" s="61"/>
      <c r="G90" s="61"/>
      <c r="H90" s="37" t="s">
        <v>758</v>
      </c>
      <c r="I90" s="43" t="s">
        <v>759</v>
      </c>
      <c r="J90" s="42"/>
      <c r="K90" s="136"/>
      <c r="L90" s="137"/>
      <c r="M90" s="137"/>
      <c r="N90" s="138"/>
      <c r="O90" s="138"/>
      <c r="P90" s="138"/>
      <c r="Q90" s="138"/>
    </row>
    <row r="91" spans="1:17" s="139" customFormat="1" ht="15" x14ac:dyDescent="0.25">
      <c r="A91" s="58"/>
      <c r="B91" s="58"/>
      <c r="C91" s="58"/>
      <c r="D91" s="58"/>
      <c r="E91" s="58"/>
      <c r="F91" s="61"/>
      <c r="G91" s="61"/>
      <c r="H91" s="30"/>
      <c r="I91" s="43" t="s">
        <v>760</v>
      </c>
      <c r="J91" s="43"/>
      <c r="K91" s="136"/>
      <c r="L91" s="137"/>
      <c r="M91" s="137"/>
      <c r="N91" s="138"/>
      <c r="O91" s="138"/>
      <c r="P91" s="138"/>
      <c r="Q91" s="138"/>
    </row>
    <row r="92" spans="1:17" s="139" customFormat="1" ht="25.2" x14ac:dyDescent="0.25">
      <c r="A92" s="58"/>
      <c r="B92" s="58"/>
      <c r="C92" s="58"/>
      <c r="D92" s="58"/>
      <c r="E92" s="58"/>
      <c r="F92" s="61"/>
      <c r="G92" s="61"/>
      <c r="H92" s="37" t="s">
        <v>761</v>
      </c>
      <c r="I92" s="43" t="s">
        <v>762</v>
      </c>
      <c r="J92" s="43"/>
      <c r="K92" s="136"/>
      <c r="L92" s="137"/>
      <c r="M92" s="137"/>
      <c r="N92" s="138"/>
      <c r="O92" s="138"/>
      <c r="P92" s="138"/>
      <c r="Q92" s="138"/>
    </row>
    <row r="93" spans="1:17" s="139" customFormat="1" ht="15" x14ac:dyDescent="0.25">
      <c r="A93" s="58"/>
      <c r="B93" s="58"/>
      <c r="C93" s="58"/>
      <c r="D93" s="58"/>
      <c r="E93" s="58"/>
      <c r="F93" s="61"/>
      <c r="G93" s="61"/>
      <c r="H93" s="30"/>
      <c r="I93" s="43" t="s">
        <v>763</v>
      </c>
      <c r="J93" s="42"/>
      <c r="K93" s="136"/>
      <c r="L93" s="137"/>
      <c r="M93" s="137"/>
      <c r="N93" s="138"/>
      <c r="O93" s="138"/>
      <c r="P93" s="138"/>
      <c r="Q93" s="138"/>
    </row>
    <row r="94" spans="1:17" s="139" customFormat="1" ht="25.2" x14ac:dyDescent="0.25">
      <c r="A94" s="58"/>
      <c r="B94" s="58"/>
      <c r="C94" s="58"/>
      <c r="D94" s="58"/>
      <c r="E94" s="58"/>
      <c r="F94" s="61"/>
      <c r="G94" s="61"/>
      <c r="H94" s="37" t="s">
        <v>764</v>
      </c>
      <c r="I94" s="43" t="s">
        <v>762</v>
      </c>
      <c r="J94" s="42"/>
      <c r="K94" s="136"/>
      <c r="L94" s="137"/>
      <c r="M94" s="137"/>
      <c r="N94" s="138"/>
      <c r="O94" s="138"/>
      <c r="P94" s="138"/>
      <c r="Q94" s="138"/>
    </row>
    <row r="95" spans="1:17" s="139" customFormat="1" ht="15" x14ac:dyDescent="0.25">
      <c r="A95" s="58"/>
      <c r="B95" s="58"/>
      <c r="C95" s="58"/>
      <c r="D95" s="58"/>
      <c r="E95" s="58"/>
      <c r="F95" s="61"/>
      <c r="G95" s="61"/>
      <c r="H95" s="30"/>
      <c r="I95" s="43" t="s">
        <v>765</v>
      </c>
      <c r="J95" s="43"/>
      <c r="K95" s="136"/>
      <c r="L95" s="137"/>
      <c r="M95" s="137"/>
      <c r="N95" s="138"/>
      <c r="O95" s="138"/>
      <c r="P95" s="138"/>
      <c r="Q95" s="138"/>
    </row>
    <row r="96" spans="1:17" s="139" customFormat="1" ht="15" x14ac:dyDescent="0.25">
      <c r="A96" s="58"/>
      <c r="B96" s="58"/>
      <c r="C96" s="58"/>
      <c r="D96" s="58"/>
      <c r="E96" s="58"/>
      <c r="F96" s="61"/>
      <c r="G96" s="61"/>
      <c r="H96" s="30"/>
      <c r="I96" s="43" t="s">
        <v>766</v>
      </c>
      <c r="J96" s="42"/>
      <c r="K96" s="136"/>
      <c r="L96" s="137"/>
      <c r="M96" s="137"/>
      <c r="N96" s="138"/>
      <c r="O96" s="138"/>
      <c r="P96" s="138"/>
      <c r="Q96" s="138"/>
    </row>
    <row r="97" spans="1:17" s="139" customFormat="1" ht="25.2" x14ac:dyDescent="0.25">
      <c r="A97" s="58"/>
      <c r="B97" s="58"/>
      <c r="C97" s="58"/>
      <c r="D97" s="58"/>
      <c r="E97" s="58"/>
      <c r="F97" s="61"/>
      <c r="G97" s="61"/>
      <c r="H97" s="37" t="s">
        <v>767</v>
      </c>
      <c r="I97" s="43" t="s">
        <v>768</v>
      </c>
      <c r="J97" s="42"/>
      <c r="K97" s="136"/>
      <c r="L97" s="137"/>
      <c r="M97" s="137"/>
      <c r="N97" s="138"/>
      <c r="O97" s="138"/>
      <c r="P97" s="138"/>
      <c r="Q97" s="138"/>
    </row>
    <row r="98" spans="1:17" s="139" customFormat="1" ht="15" x14ac:dyDescent="0.25">
      <c r="A98" s="58"/>
      <c r="B98" s="58"/>
      <c r="C98" s="58"/>
      <c r="D98" s="58"/>
      <c r="E98" s="58"/>
      <c r="F98" s="61"/>
      <c r="G98" s="61"/>
      <c r="H98" s="30"/>
      <c r="I98" s="43" t="s">
        <v>769</v>
      </c>
      <c r="J98" s="43"/>
      <c r="K98" s="136"/>
      <c r="L98" s="137"/>
      <c r="M98" s="137"/>
      <c r="N98" s="138"/>
      <c r="O98" s="138"/>
      <c r="P98" s="138"/>
      <c r="Q98" s="138"/>
    </row>
    <row r="99" spans="1:17" s="139" customFormat="1" ht="15" x14ac:dyDescent="0.25">
      <c r="A99" s="58"/>
      <c r="B99" s="58"/>
      <c r="C99" s="58"/>
      <c r="D99" s="58"/>
      <c r="E99" s="58"/>
      <c r="F99" s="61"/>
      <c r="G99" s="61"/>
      <c r="H99" s="30"/>
      <c r="I99" s="43" t="s">
        <v>770</v>
      </c>
      <c r="J99" s="43"/>
      <c r="K99" s="136"/>
      <c r="L99" s="137"/>
      <c r="M99" s="137"/>
      <c r="N99" s="138"/>
      <c r="O99" s="138"/>
      <c r="P99" s="138"/>
      <c r="Q99" s="138"/>
    </row>
    <row r="100" spans="1:17" s="139" customFormat="1" ht="15" x14ac:dyDescent="0.25">
      <c r="A100" s="58"/>
      <c r="B100" s="58"/>
      <c r="C100" s="58"/>
      <c r="D100" s="59" t="s">
        <v>771</v>
      </c>
      <c r="E100" s="59"/>
      <c r="F100" s="60" t="s">
        <v>772</v>
      </c>
      <c r="G100" s="66" t="s">
        <v>773</v>
      </c>
      <c r="H100" s="66"/>
      <c r="I100" s="43" t="s">
        <v>774</v>
      </c>
      <c r="J100" s="42"/>
      <c r="K100" s="136"/>
      <c r="L100" s="137"/>
      <c r="M100" s="137"/>
      <c r="N100" s="138"/>
      <c r="O100" s="138"/>
      <c r="P100" s="138"/>
      <c r="Q100" s="138"/>
    </row>
    <row r="101" spans="1:17" s="139" customFormat="1" ht="15" x14ac:dyDescent="0.25">
      <c r="A101" s="58"/>
      <c r="B101" s="58"/>
      <c r="C101" s="58"/>
      <c r="D101" s="58"/>
      <c r="E101" s="58"/>
      <c r="F101" s="61"/>
      <c r="G101" s="67"/>
      <c r="H101" s="67"/>
      <c r="I101" s="43" t="s">
        <v>775</v>
      </c>
      <c r="J101" s="42"/>
      <c r="K101" s="136"/>
      <c r="L101" s="137"/>
      <c r="M101" s="137"/>
      <c r="N101" s="138"/>
      <c r="O101" s="138"/>
      <c r="P101" s="138"/>
      <c r="Q101" s="138"/>
    </row>
    <row r="102" spans="1:17" s="139" customFormat="1" ht="37.799999999999997" x14ac:dyDescent="0.25">
      <c r="A102" s="58"/>
      <c r="B102" s="58"/>
      <c r="C102" s="58"/>
      <c r="D102" s="58"/>
      <c r="E102" s="58"/>
      <c r="F102" s="61"/>
      <c r="G102" s="66" t="s">
        <v>776</v>
      </c>
      <c r="H102" s="66"/>
      <c r="I102" s="43" t="s">
        <v>777</v>
      </c>
      <c r="J102" s="42"/>
      <c r="K102" s="136"/>
      <c r="L102" s="137"/>
      <c r="M102" s="137"/>
      <c r="N102" s="138"/>
      <c r="O102" s="138"/>
      <c r="P102" s="138"/>
      <c r="Q102" s="138"/>
    </row>
    <row r="103" spans="1:17" s="34" customFormat="1" ht="15" x14ac:dyDescent="0.25">
      <c r="A103" s="48"/>
      <c r="B103" s="59" t="s">
        <v>778</v>
      </c>
      <c r="C103" s="59"/>
      <c r="D103" s="51" t="s">
        <v>633</v>
      </c>
      <c r="E103" s="51"/>
      <c r="F103" s="45" t="s">
        <v>779</v>
      </c>
      <c r="G103" s="37" t="s">
        <v>155</v>
      </c>
      <c r="H103" s="37"/>
      <c r="I103" s="43" t="s">
        <v>780</v>
      </c>
      <c r="J103" s="42"/>
      <c r="K103" s="12"/>
      <c r="L103" s="25"/>
      <c r="M103" s="25"/>
      <c r="N103" s="36"/>
      <c r="O103" s="36"/>
      <c r="P103" s="35"/>
      <c r="Q103" s="35"/>
    </row>
    <row r="104" spans="1:17" s="34" customFormat="1" ht="15" x14ac:dyDescent="0.25">
      <c r="A104" s="48"/>
      <c r="B104" s="58"/>
      <c r="C104" s="58"/>
      <c r="D104" s="50"/>
      <c r="E104" s="50"/>
      <c r="F104" s="46"/>
      <c r="G104" s="37" t="s">
        <v>189</v>
      </c>
      <c r="H104" s="37"/>
      <c r="I104" s="43" t="s">
        <v>781</v>
      </c>
      <c r="J104" s="42"/>
      <c r="K104" s="12"/>
      <c r="L104" s="25"/>
      <c r="M104" s="25"/>
      <c r="N104" s="36"/>
      <c r="O104" s="36"/>
      <c r="P104" s="35"/>
      <c r="Q104" s="35"/>
    </row>
    <row r="105" spans="1:17" s="34" customFormat="1" ht="37.799999999999997" x14ac:dyDescent="0.25">
      <c r="A105" s="48"/>
      <c r="B105" s="58"/>
      <c r="C105" s="58"/>
      <c r="D105" s="50"/>
      <c r="E105" s="50"/>
      <c r="F105" s="46"/>
      <c r="G105" s="30"/>
      <c r="H105" s="30"/>
      <c r="I105" s="43" t="s">
        <v>1159</v>
      </c>
      <c r="J105" s="42"/>
      <c r="K105" s="12"/>
      <c r="L105" s="25"/>
      <c r="M105" s="25"/>
      <c r="N105" s="36"/>
      <c r="O105" s="36"/>
      <c r="P105" s="35"/>
      <c r="Q105" s="35"/>
    </row>
    <row r="106" spans="1:17" s="34" customFormat="1" ht="15" x14ac:dyDescent="0.25">
      <c r="A106" s="48"/>
      <c r="B106" s="58"/>
      <c r="C106" s="58"/>
      <c r="D106" s="59" t="s">
        <v>783</v>
      </c>
      <c r="E106" s="59" t="s">
        <v>784</v>
      </c>
      <c r="F106" s="60" t="s">
        <v>785</v>
      </c>
      <c r="G106" s="42"/>
      <c r="H106" s="42"/>
      <c r="I106" s="42" t="s">
        <v>1160</v>
      </c>
      <c r="J106" s="42"/>
      <c r="K106" s="12"/>
      <c r="L106" s="25"/>
      <c r="M106" s="25"/>
      <c r="N106" s="36"/>
      <c r="O106" s="36"/>
      <c r="P106" s="35"/>
      <c r="Q106" s="35"/>
    </row>
    <row r="107" spans="1:17" s="34" customFormat="1" ht="25.2" x14ac:dyDescent="0.25">
      <c r="A107" s="48"/>
      <c r="B107" s="58"/>
      <c r="C107" s="58"/>
      <c r="D107" s="58"/>
      <c r="E107" s="51" t="s">
        <v>637</v>
      </c>
      <c r="F107" s="60" t="s">
        <v>786</v>
      </c>
      <c r="G107" s="64"/>
      <c r="H107" s="66"/>
      <c r="I107" s="96" t="s">
        <v>1161</v>
      </c>
      <c r="J107" s="66" t="s">
        <v>787</v>
      </c>
      <c r="K107" s="12"/>
      <c r="L107" s="25"/>
      <c r="M107" s="25"/>
      <c r="N107" s="36"/>
      <c r="O107" s="36"/>
      <c r="P107" s="35"/>
      <c r="Q107" s="35"/>
    </row>
    <row r="108" spans="1:17" s="34" customFormat="1" ht="15" x14ac:dyDescent="0.25">
      <c r="A108" s="48"/>
      <c r="B108" s="58"/>
      <c r="C108" s="58"/>
      <c r="D108" s="58"/>
      <c r="E108" s="50"/>
      <c r="F108" s="61"/>
      <c r="G108" s="64" t="s">
        <v>788</v>
      </c>
      <c r="H108" s="66"/>
      <c r="I108" s="43" t="s">
        <v>1156</v>
      </c>
      <c r="J108" s="67"/>
      <c r="K108" s="12"/>
      <c r="L108" s="25"/>
      <c r="M108" s="25"/>
      <c r="N108" s="36"/>
      <c r="O108" s="36"/>
      <c r="P108" s="35"/>
      <c r="Q108" s="35"/>
    </row>
    <row r="109" spans="1:17" s="34" customFormat="1" ht="15" x14ac:dyDescent="0.25">
      <c r="A109" s="48"/>
      <c r="B109" s="58"/>
      <c r="C109" s="58"/>
      <c r="D109" s="58"/>
      <c r="E109" s="50"/>
      <c r="F109" s="61"/>
      <c r="G109" s="73"/>
      <c r="H109" s="67"/>
      <c r="I109" s="43" t="s">
        <v>1158</v>
      </c>
      <c r="J109" s="67"/>
      <c r="K109" s="12"/>
      <c r="L109" s="25"/>
      <c r="M109" s="25"/>
      <c r="N109" s="36"/>
      <c r="O109" s="36"/>
      <c r="P109" s="35"/>
      <c r="Q109" s="35"/>
    </row>
    <row r="110" spans="1:17" s="34" customFormat="1" ht="25.2" x14ac:dyDescent="0.25">
      <c r="A110" s="48"/>
      <c r="B110" s="58"/>
      <c r="C110" s="58"/>
      <c r="D110" s="58"/>
      <c r="E110" s="50"/>
      <c r="F110" s="61"/>
      <c r="G110" s="73"/>
      <c r="H110" s="66" t="s">
        <v>1157</v>
      </c>
      <c r="I110" s="43" t="s">
        <v>1163</v>
      </c>
      <c r="J110" s="67"/>
      <c r="K110" s="12"/>
      <c r="L110" s="25"/>
      <c r="M110" s="25"/>
      <c r="N110" s="36"/>
      <c r="O110" s="36"/>
      <c r="P110" s="35"/>
      <c r="Q110" s="35"/>
    </row>
    <row r="111" spans="1:17" s="34" customFormat="1" ht="25.2" x14ac:dyDescent="0.25">
      <c r="A111" s="48"/>
      <c r="B111" s="58"/>
      <c r="C111" s="58"/>
      <c r="D111" s="58"/>
      <c r="E111" s="50"/>
      <c r="F111" s="61"/>
      <c r="G111" s="89" t="s">
        <v>790</v>
      </c>
      <c r="H111" s="42"/>
      <c r="I111" s="43" t="s">
        <v>1162</v>
      </c>
      <c r="J111" s="67"/>
      <c r="K111" s="12"/>
      <c r="L111" s="25"/>
      <c r="M111" s="25"/>
      <c r="N111" s="36"/>
      <c r="O111" s="36"/>
      <c r="P111" s="35"/>
      <c r="Q111" s="35"/>
    </row>
    <row r="112" spans="1:17" s="34" customFormat="1" ht="25.2" x14ac:dyDescent="0.25">
      <c r="A112" s="56"/>
      <c r="B112" s="56"/>
      <c r="C112" s="56"/>
      <c r="D112" s="56"/>
      <c r="E112" s="56"/>
      <c r="F112" s="61"/>
      <c r="G112" s="66" t="s">
        <v>791</v>
      </c>
      <c r="H112" s="66"/>
      <c r="I112" s="43" t="s">
        <v>792</v>
      </c>
      <c r="J112" s="67"/>
      <c r="K112" s="12"/>
      <c r="L112" s="25"/>
      <c r="M112" s="25"/>
      <c r="N112" s="36"/>
      <c r="O112" s="36"/>
      <c r="P112" s="35"/>
      <c r="Q112" s="35"/>
    </row>
    <row r="113" spans="1:17" s="34" customFormat="1" ht="25.2" x14ac:dyDescent="0.25">
      <c r="A113" s="56"/>
      <c r="B113" s="56"/>
      <c r="C113" s="56"/>
      <c r="D113" s="56"/>
      <c r="E113" s="56"/>
      <c r="F113" s="61"/>
      <c r="G113" s="68"/>
      <c r="H113" s="68"/>
      <c r="I113" s="42" t="s">
        <v>793</v>
      </c>
      <c r="J113" s="67"/>
      <c r="K113" s="12"/>
      <c r="L113" s="25"/>
      <c r="M113" s="25"/>
      <c r="N113" s="36"/>
      <c r="O113" s="36"/>
      <c r="P113" s="35"/>
      <c r="Q113" s="35"/>
    </row>
    <row r="114" spans="1:17" s="34" customFormat="1" ht="25.2" x14ac:dyDescent="0.25">
      <c r="A114" s="48"/>
      <c r="B114" s="58"/>
      <c r="C114" s="58"/>
      <c r="D114" s="58"/>
      <c r="E114" s="50"/>
      <c r="F114" s="61"/>
      <c r="G114" s="89" t="s">
        <v>794</v>
      </c>
      <c r="H114" s="42"/>
      <c r="I114" s="43" t="s">
        <v>795</v>
      </c>
      <c r="J114" s="68"/>
      <c r="K114" s="12"/>
      <c r="L114" s="25"/>
      <c r="M114" s="25"/>
      <c r="N114" s="36"/>
      <c r="O114" s="36"/>
      <c r="P114" s="35"/>
      <c r="Q114" s="35"/>
    </row>
    <row r="115" spans="1:17" s="34" customFormat="1" ht="25.2" x14ac:dyDescent="0.25">
      <c r="A115" s="48"/>
      <c r="B115" s="58"/>
      <c r="C115" s="58"/>
      <c r="D115" s="58"/>
      <c r="E115" s="51" t="s">
        <v>796</v>
      </c>
      <c r="F115" s="60" t="s">
        <v>797</v>
      </c>
      <c r="G115" s="37" t="s">
        <v>261</v>
      </c>
      <c r="H115" s="37"/>
      <c r="I115" s="42" t="s">
        <v>798</v>
      </c>
      <c r="J115" s="66" t="s">
        <v>799</v>
      </c>
      <c r="K115" s="12"/>
      <c r="L115" s="25"/>
      <c r="M115" s="25"/>
      <c r="N115" s="36"/>
      <c r="O115" s="36"/>
      <c r="P115" s="35"/>
      <c r="Q115" s="35"/>
    </row>
    <row r="116" spans="1:17" s="34" customFormat="1" ht="15" x14ac:dyDescent="0.25">
      <c r="A116" s="48"/>
      <c r="B116" s="58"/>
      <c r="C116" s="58"/>
      <c r="D116" s="58"/>
      <c r="E116" s="50"/>
      <c r="F116" s="46"/>
      <c r="G116" s="30"/>
      <c r="H116" s="30"/>
      <c r="I116" s="42" t="s">
        <v>800</v>
      </c>
      <c r="J116" s="67"/>
      <c r="K116" s="12"/>
      <c r="L116" s="25"/>
      <c r="M116" s="25"/>
      <c r="N116" s="36"/>
      <c r="O116" s="36"/>
      <c r="P116" s="35"/>
      <c r="Q116" s="35"/>
    </row>
    <row r="117" spans="1:17" s="34" customFormat="1" ht="15" x14ac:dyDescent="0.25">
      <c r="A117" s="48"/>
      <c r="B117" s="58"/>
      <c r="C117" s="58"/>
      <c r="D117" s="58"/>
      <c r="E117" s="50"/>
      <c r="F117" s="46"/>
      <c r="G117" s="37" t="s">
        <v>801</v>
      </c>
      <c r="H117" s="30"/>
      <c r="I117" s="42" t="s">
        <v>802</v>
      </c>
      <c r="J117" s="67"/>
      <c r="K117" s="12"/>
      <c r="L117" s="25"/>
      <c r="M117" s="25"/>
      <c r="N117" s="36"/>
      <c r="O117" s="36"/>
      <c r="P117" s="35"/>
      <c r="Q117" s="35"/>
    </row>
    <row r="118" spans="1:17" s="34" customFormat="1" ht="15" x14ac:dyDescent="0.25">
      <c r="A118" s="48"/>
      <c r="B118" s="58"/>
      <c r="C118" s="58"/>
      <c r="D118" s="58"/>
      <c r="E118" s="50"/>
      <c r="F118" s="46"/>
      <c r="G118" s="42" t="s">
        <v>803</v>
      </c>
      <c r="H118" s="30"/>
      <c r="I118" s="42" t="s">
        <v>804</v>
      </c>
      <c r="J118" s="67"/>
      <c r="K118" s="12"/>
      <c r="L118" s="25"/>
      <c r="M118" s="25"/>
      <c r="N118" s="36"/>
      <c r="O118" s="36"/>
      <c r="P118" s="35"/>
      <c r="Q118" s="35"/>
    </row>
    <row r="119" spans="1:17" s="34" customFormat="1" ht="15" x14ac:dyDescent="0.25">
      <c r="A119" s="48"/>
      <c r="B119" s="58"/>
      <c r="C119" s="58"/>
      <c r="D119" s="58"/>
      <c r="E119" s="50"/>
      <c r="F119" s="46"/>
      <c r="G119" s="42" t="s">
        <v>805</v>
      </c>
      <c r="H119" s="30"/>
      <c r="I119" s="42" t="s">
        <v>806</v>
      </c>
      <c r="J119" s="67"/>
      <c r="K119" s="12"/>
      <c r="L119" s="25"/>
      <c r="M119" s="25"/>
      <c r="N119" s="36"/>
      <c r="O119" s="36"/>
      <c r="P119" s="35"/>
      <c r="Q119" s="35"/>
    </row>
    <row r="120" spans="1:17" s="34" customFormat="1" ht="15" x14ac:dyDescent="0.25">
      <c r="A120" s="48"/>
      <c r="B120" s="58"/>
      <c r="C120" s="58"/>
      <c r="D120" s="58"/>
      <c r="E120" s="50"/>
      <c r="F120" s="46"/>
      <c r="G120" s="30" t="s">
        <v>807</v>
      </c>
      <c r="H120" s="30"/>
      <c r="I120" s="42" t="s">
        <v>808</v>
      </c>
      <c r="J120" s="68"/>
      <c r="K120" s="12"/>
      <c r="L120" s="25"/>
      <c r="M120" s="25"/>
      <c r="N120" s="36"/>
      <c r="O120" s="36"/>
      <c r="P120" s="35"/>
      <c r="Q120" s="35"/>
    </row>
    <row r="121" spans="1:17" s="34" customFormat="1" ht="25.2" x14ac:dyDescent="0.25">
      <c r="A121" s="48"/>
      <c r="B121" s="58"/>
      <c r="C121" s="58"/>
      <c r="D121" s="58"/>
      <c r="E121" s="50"/>
      <c r="F121" s="46"/>
      <c r="G121" s="37" t="s">
        <v>809</v>
      </c>
      <c r="H121" s="37"/>
      <c r="I121" s="42" t="s">
        <v>810</v>
      </c>
      <c r="J121" s="68"/>
      <c r="K121" s="12"/>
      <c r="L121" s="25"/>
      <c r="M121" s="25"/>
      <c r="N121" s="36"/>
      <c r="O121" s="36"/>
      <c r="P121" s="35"/>
      <c r="Q121" s="35"/>
    </row>
    <row r="122" spans="1:17" s="34" customFormat="1" ht="15" x14ac:dyDescent="0.25">
      <c r="A122" s="48"/>
      <c r="B122" s="58"/>
      <c r="C122" s="58"/>
      <c r="D122" s="58"/>
      <c r="E122" s="50"/>
      <c r="F122" s="46"/>
      <c r="G122" s="30"/>
      <c r="H122" s="30"/>
      <c r="I122" s="42" t="s">
        <v>811</v>
      </c>
      <c r="J122" s="68"/>
      <c r="K122" s="12"/>
      <c r="L122" s="25"/>
      <c r="M122" s="25"/>
      <c r="N122" s="36"/>
      <c r="O122" s="36"/>
      <c r="P122" s="35"/>
      <c r="Q122" s="35"/>
    </row>
    <row r="123" spans="1:17" s="34" customFormat="1" ht="15" x14ac:dyDescent="0.25">
      <c r="A123" s="48"/>
      <c r="B123" s="58"/>
      <c r="C123" s="58"/>
      <c r="D123" s="58"/>
      <c r="E123" s="50"/>
      <c r="F123" s="46"/>
      <c r="G123" s="30"/>
      <c r="H123" s="30"/>
      <c r="I123" s="42" t="s">
        <v>812</v>
      </c>
      <c r="J123" s="68"/>
      <c r="K123" s="12"/>
      <c r="L123" s="25"/>
      <c r="M123" s="25"/>
      <c r="N123" s="36"/>
      <c r="O123" s="36"/>
      <c r="P123" s="35"/>
      <c r="Q123" s="35"/>
    </row>
    <row r="124" spans="1:17" s="34" customFormat="1" ht="25.2" x14ac:dyDescent="0.25">
      <c r="A124" s="48"/>
      <c r="B124" s="58"/>
      <c r="C124" s="58"/>
      <c r="D124" s="58"/>
      <c r="E124" s="50"/>
      <c r="F124" s="46"/>
      <c r="G124" s="30"/>
      <c r="H124" s="30"/>
      <c r="I124" s="42" t="s">
        <v>813</v>
      </c>
      <c r="J124" s="68"/>
      <c r="K124" s="12"/>
      <c r="L124" s="25"/>
      <c r="M124" s="25"/>
      <c r="N124" s="36"/>
      <c r="O124" s="36"/>
      <c r="P124" s="35"/>
      <c r="Q124" s="35"/>
    </row>
    <row r="125" spans="1:17" s="34" customFormat="1" ht="25.2" x14ac:dyDescent="0.25">
      <c r="A125" s="48"/>
      <c r="B125" s="58"/>
      <c r="C125" s="58"/>
      <c r="D125" s="58"/>
      <c r="E125" s="50"/>
      <c r="F125" s="46"/>
      <c r="G125" s="30"/>
      <c r="H125" s="30"/>
      <c r="I125" s="42" t="s">
        <v>814</v>
      </c>
      <c r="J125" s="68"/>
      <c r="K125" s="12"/>
      <c r="L125" s="25"/>
      <c r="M125" s="25"/>
      <c r="N125" s="36"/>
      <c r="O125" s="36"/>
      <c r="P125" s="35"/>
      <c r="Q125" s="35"/>
    </row>
    <row r="126" spans="1:17" s="34" customFormat="1" ht="25.2" x14ac:dyDescent="0.25">
      <c r="A126" s="48"/>
      <c r="B126" s="58"/>
      <c r="C126" s="58"/>
      <c r="D126" s="58"/>
      <c r="E126" s="50"/>
      <c r="F126" s="46"/>
      <c r="G126" s="30"/>
      <c r="H126" s="30"/>
      <c r="I126" s="42" t="s">
        <v>815</v>
      </c>
      <c r="J126" s="68"/>
      <c r="K126" s="12"/>
      <c r="L126" s="25"/>
      <c r="M126" s="25"/>
      <c r="N126" s="36"/>
      <c r="O126" s="36"/>
      <c r="P126" s="35"/>
      <c r="Q126" s="35"/>
    </row>
    <row r="127" spans="1:17" s="34" customFormat="1" ht="25.2" x14ac:dyDescent="0.25">
      <c r="A127" s="48"/>
      <c r="B127" s="58"/>
      <c r="C127" s="58"/>
      <c r="D127" s="58"/>
      <c r="E127" s="50"/>
      <c r="F127" s="46"/>
      <c r="G127" s="30"/>
      <c r="H127" s="30"/>
      <c r="I127" s="42" t="s">
        <v>816</v>
      </c>
      <c r="J127" s="68"/>
      <c r="K127" s="12"/>
      <c r="L127" s="25"/>
      <c r="M127" s="25"/>
      <c r="N127" s="36"/>
      <c r="O127" s="36"/>
      <c r="P127" s="35"/>
      <c r="Q127" s="35"/>
    </row>
    <row r="128" spans="1:17" s="34" customFormat="1" ht="25.2" x14ac:dyDescent="0.25">
      <c r="A128" s="48"/>
      <c r="B128" s="58"/>
      <c r="C128" s="58"/>
      <c r="D128" s="58"/>
      <c r="E128" s="50"/>
      <c r="F128" s="46"/>
      <c r="G128" s="30"/>
      <c r="H128" s="30"/>
      <c r="I128" s="42" t="s">
        <v>817</v>
      </c>
      <c r="J128" s="68"/>
      <c r="K128" s="12"/>
      <c r="L128" s="25"/>
      <c r="M128" s="25"/>
      <c r="N128" s="36"/>
      <c r="O128" s="36"/>
      <c r="P128" s="35"/>
      <c r="Q128" s="35"/>
    </row>
    <row r="129" spans="1:17" s="34" customFormat="1" ht="25.2" x14ac:dyDescent="0.25">
      <c r="A129" s="48"/>
      <c r="B129" s="58"/>
      <c r="C129" s="58"/>
      <c r="D129" s="58"/>
      <c r="E129" s="50"/>
      <c r="F129" s="46"/>
      <c r="G129" s="30"/>
      <c r="H129" s="30"/>
      <c r="I129" s="42" t="s">
        <v>818</v>
      </c>
      <c r="J129" s="42" t="s">
        <v>819</v>
      </c>
      <c r="K129" s="12"/>
      <c r="L129" s="25"/>
      <c r="M129" s="25"/>
      <c r="N129" s="36"/>
      <c r="O129" s="36"/>
      <c r="P129" s="35"/>
      <c r="Q129" s="35"/>
    </row>
    <row r="130" spans="1:17" s="34" customFormat="1" ht="63" x14ac:dyDescent="0.25">
      <c r="A130" s="48"/>
      <c r="B130" s="58"/>
      <c r="C130" s="58"/>
      <c r="D130" s="58"/>
      <c r="E130" s="50"/>
      <c r="F130" s="46"/>
      <c r="G130" s="30"/>
      <c r="H130" s="37" t="s">
        <v>820</v>
      </c>
      <c r="I130" s="42" t="s">
        <v>821</v>
      </c>
      <c r="J130" s="42"/>
      <c r="K130" s="12"/>
      <c r="L130" s="25"/>
      <c r="M130" s="25"/>
      <c r="N130" s="36"/>
      <c r="O130" s="36"/>
      <c r="P130" s="35"/>
      <c r="Q130" s="35"/>
    </row>
    <row r="131" spans="1:17" s="34" customFormat="1" ht="25.2" x14ac:dyDescent="0.25">
      <c r="A131" s="48"/>
      <c r="B131" s="58"/>
      <c r="C131" s="58"/>
      <c r="D131" s="58"/>
      <c r="E131" s="50"/>
      <c r="F131" s="46"/>
      <c r="G131" s="30"/>
      <c r="H131" s="30"/>
      <c r="I131" s="42" t="s">
        <v>822</v>
      </c>
      <c r="J131" s="42"/>
      <c r="K131" s="12"/>
      <c r="L131" s="25"/>
      <c r="M131" s="25"/>
      <c r="N131" s="36"/>
      <c r="O131" s="36"/>
      <c r="P131" s="35"/>
      <c r="Q131" s="35"/>
    </row>
    <row r="132" spans="1:17" s="34" customFormat="1" ht="15" x14ac:dyDescent="0.25">
      <c r="A132" s="48"/>
      <c r="B132" s="58"/>
      <c r="C132" s="58"/>
      <c r="D132" s="58"/>
      <c r="E132" s="50"/>
      <c r="F132" s="46"/>
      <c r="G132" s="30"/>
      <c r="H132" s="30"/>
      <c r="I132" s="42" t="s">
        <v>823</v>
      </c>
      <c r="J132" s="42"/>
      <c r="K132" s="12"/>
      <c r="L132" s="25"/>
      <c r="M132" s="25"/>
      <c r="N132" s="36"/>
      <c r="O132" s="36"/>
      <c r="P132" s="35"/>
      <c r="Q132" s="35"/>
    </row>
    <row r="133" spans="1:17" s="34" customFormat="1" ht="15" x14ac:dyDescent="0.25">
      <c r="A133" s="48"/>
      <c r="B133" s="58"/>
      <c r="C133" s="58"/>
      <c r="D133" s="58"/>
      <c r="E133" s="50"/>
      <c r="F133" s="46"/>
      <c r="G133" s="30"/>
      <c r="H133" s="30"/>
      <c r="I133" s="42" t="s">
        <v>824</v>
      </c>
      <c r="J133" s="42"/>
      <c r="K133" s="12"/>
      <c r="L133" s="25"/>
      <c r="M133" s="25"/>
      <c r="N133" s="36"/>
      <c r="O133" s="36"/>
      <c r="P133" s="35"/>
      <c r="Q133" s="35"/>
    </row>
    <row r="134" spans="1:17" s="34" customFormat="1" ht="25.2" x14ac:dyDescent="0.25">
      <c r="A134" s="48"/>
      <c r="B134" s="58"/>
      <c r="C134" s="58"/>
      <c r="D134" s="58"/>
      <c r="E134" s="50"/>
      <c r="F134" s="46"/>
      <c r="G134" s="30"/>
      <c r="H134" s="30"/>
      <c r="I134" s="42" t="s">
        <v>825</v>
      </c>
      <c r="J134" s="68"/>
      <c r="K134" s="12"/>
      <c r="L134" s="25"/>
      <c r="M134" s="25"/>
      <c r="N134" s="36"/>
      <c r="O134" s="36"/>
      <c r="P134" s="35"/>
      <c r="Q134" s="35"/>
    </row>
    <row r="135" spans="1:17" s="34" customFormat="1" ht="15" x14ac:dyDescent="0.25">
      <c r="A135" s="48"/>
      <c r="B135" s="58"/>
      <c r="C135" s="58"/>
      <c r="D135" s="58"/>
      <c r="E135" s="50"/>
      <c r="F135" s="46"/>
      <c r="G135" s="30"/>
      <c r="H135" s="30"/>
      <c r="I135" s="42" t="s">
        <v>826</v>
      </c>
      <c r="J135" s="68"/>
      <c r="K135" s="12"/>
      <c r="L135" s="25"/>
      <c r="M135" s="25"/>
      <c r="N135" s="36"/>
      <c r="O135" s="36"/>
      <c r="P135" s="35"/>
      <c r="Q135" s="35"/>
    </row>
    <row r="136" spans="1:17" s="34" customFormat="1" ht="15" x14ac:dyDescent="0.25">
      <c r="A136" s="48"/>
      <c r="B136" s="58"/>
      <c r="C136" s="58"/>
      <c r="D136" s="58"/>
      <c r="E136" s="50"/>
      <c r="F136" s="46"/>
      <c r="G136" s="68"/>
      <c r="H136" s="42"/>
      <c r="I136" s="42" t="s">
        <v>827</v>
      </c>
      <c r="J136" s="68"/>
      <c r="K136" s="12"/>
      <c r="L136" s="25"/>
      <c r="M136" s="25"/>
      <c r="N136" s="36"/>
      <c r="O136" s="36"/>
      <c r="P136" s="35"/>
      <c r="Q136" s="35"/>
    </row>
    <row r="137" spans="1:17" s="34" customFormat="1" ht="25.2" x14ac:dyDescent="0.25">
      <c r="A137" s="48"/>
      <c r="B137" s="58"/>
      <c r="C137" s="58"/>
      <c r="D137" s="58"/>
      <c r="E137" s="50"/>
      <c r="F137" s="46"/>
      <c r="G137" s="30" t="s">
        <v>828</v>
      </c>
      <c r="H137" s="37" t="s">
        <v>829</v>
      </c>
      <c r="I137" s="42" t="s">
        <v>830</v>
      </c>
      <c r="J137" s="42"/>
      <c r="K137" s="12"/>
      <c r="L137" s="25"/>
      <c r="M137" s="25"/>
      <c r="N137" s="36"/>
      <c r="O137" s="36"/>
      <c r="P137" s="35"/>
      <c r="Q137" s="35"/>
    </row>
    <row r="138" spans="1:17" s="34" customFormat="1" ht="25.2" x14ac:dyDescent="0.25">
      <c r="A138" s="48"/>
      <c r="B138" s="58"/>
      <c r="C138" s="58"/>
      <c r="D138" s="58"/>
      <c r="E138" s="50"/>
      <c r="F138" s="46"/>
      <c r="G138" s="30"/>
      <c r="H138" s="30"/>
      <c r="I138" s="42" t="s">
        <v>831</v>
      </c>
      <c r="J138" s="42"/>
      <c r="K138" s="12"/>
      <c r="L138" s="25"/>
      <c r="M138" s="25"/>
      <c r="N138" s="36"/>
      <c r="O138" s="36"/>
      <c r="P138" s="35"/>
      <c r="Q138" s="35"/>
    </row>
    <row r="139" spans="1:17" s="34" customFormat="1" ht="15" x14ac:dyDescent="0.25">
      <c r="A139" s="48"/>
      <c r="B139" s="58"/>
      <c r="C139" s="58"/>
      <c r="D139" s="58"/>
      <c r="E139" s="50"/>
      <c r="F139" s="46"/>
      <c r="G139" s="30"/>
      <c r="H139" s="30"/>
      <c r="I139" s="37" t="s">
        <v>832</v>
      </c>
      <c r="J139" s="42"/>
      <c r="K139" s="12"/>
      <c r="L139" s="25"/>
      <c r="M139" s="25"/>
      <c r="N139" s="36"/>
      <c r="O139" s="36"/>
      <c r="P139" s="35"/>
      <c r="Q139" s="35"/>
    </row>
    <row r="140" spans="1:17" s="34" customFormat="1" ht="15" x14ac:dyDescent="0.25">
      <c r="A140" s="48"/>
      <c r="B140" s="58"/>
      <c r="C140" s="58"/>
      <c r="D140" s="58"/>
      <c r="E140" s="50"/>
      <c r="F140" s="46"/>
      <c r="G140" s="30"/>
      <c r="H140" s="30"/>
      <c r="I140" s="32"/>
      <c r="J140" s="141"/>
      <c r="K140" s="12"/>
      <c r="L140" s="25"/>
      <c r="M140" s="25"/>
      <c r="N140" s="36"/>
      <c r="O140" s="36"/>
      <c r="P140" s="35"/>
      <c r="Q140" s="35"/>
    </row>
    <row r="141" spans="1:17" s="34" customFormat="1" ht="37.799999999999997" x14ac:dyDescent="0.25">
      <c r="A141" s="48"/>
      <c r="B141" s="58"/>
      <c r="C141" s="58"/>
      <c r="D141" s="58"/>
      <c r="E141" s="50"/>
      <c r="F141" s="46"/>
      <c r="G141" s="30"/>
      <c r="H141" s="37" t="s">
        <v>833</v>
      </c>
      <c r="I141" s="42" t="s">
        <v>834</v>
      </c>
      <c r="J141" s="42"/>
      <c r="K141" s="12"/>
      <c r="L141" s="25"/>
      <c r="M141" s="25"/>
      <c r="N141" s="36"/>
      <c r="O141" s="36"/>
      <c r="P141" s="35"/>
      <c r="Q141" s="35"/>
    </row>
    <row r="142" spans="1:17" s="34" customFormat="1" ht="25.2" x14ac:dyDescent="0.25">
      <c r="A142" s="48"/>
      <c r="B142" s="58"/>
      <c r="C142" s="58"/>
      <c r="D142" s="58"/>
      <c r="E142" s="50"/>
      <c r="F142" s="46"/>
      <c r="G142" s="30"/>
      <c r="H142" s="30"/>
      <c r="I142" s="42" t="s">
        <v>835</v>
      </c>
      <c r="J142" s="42"/>
      <c r="K142" s="12"/>
      <c r="L142" s="25"/>
      <c r="M142" s="25"/>
      <c r="N142" s="36"/>
      <c r="O142" s="36"/>
      <c r="P142" s="35"/>
      <c r="Q142" s="35"/>
    </row>
    <row r="143" spans="1:17" s="34" customFormat="1" ht="15" x14ac:dyDescent="0.25">
      <c r="A143" s="48"/>
      <c r="B143" s="58"/>
      <c r="C143" s="58"/>
      <c r="D143" s="58"/>
      <c r="E143" s="50"/>
      <c r="F143" s="46"/>
      <c r="G143" s="30"/>
      <c r="H143" s="30"/>
      <c r="I143" s="37" t="s">
        <v>832</v>
      </c>
      <c r="J143" s="42"/>
      <c r="K143" s="12"/>
      <c r="L143" s="25"/>
      <c r="M143" s="25"/>
      <c r="N143" s="36"/>
      <c r="O143" s="36"/>
      <c r="P143" s="35"/>
      <c r="Q143" s="35"/>
    </row>
    <row r="144" spans="1:17" s="34" customFormat="1" ht="15" x14ac:dyDescent="0.25">
      <c r="A144" s="48"/>
      <c r="B144" s="58"/>
      <c r="C144" s="58"/>
      <c r="D144" s="58"/>
      <c r="E144" s="50"/>
      <c r="F144" s="46"/>
      <c r="G144" s="30"/>
      <c r="H144" s="32"/>
      <c r="I144" s="32"/>
      <c r="J144" s="141"/>
      <c r="K144" s="12"/>
      <c r="L144" s="25"/>
      <c r="M144" s="25"/>
      <c r="N144" s="36"/>
      <c r="O144" s="36"/>
      <c r="P144" s="35"/>
      <c r="Q144" s="35"/>
    </row>
    <row r="145" spans="1:17" s="34" customFormat="1" ht="15" x14ac:dyDescent="0.25">
      <c r="A145" s="48"/>
      <c r="B145" s="58"/>
      <c r="C145" s="58"/>
      <c r="D145" s="58"/>
      <c r="E145" s="50"/>
      <c r="F145" s="46"/>
      <c r="G145" s="30"/>
      <c r="H145" s="30"/>
      <c r="I145" s="42" t="s">
        <v>836</v>
      </c>
      <c r="J145" s="68"/>
      <c r="K145" s="12"/>
      <c r="L145" s="25"/>
      <c r="M145" s="25"/>
      <c r="N145" s="36"/>
      <c r="O145" s="36"/>
      <c r="P145" s="35"/>
      <c r="Q145" s="35"/>
    </row>
    <row r="146" spans="1:17" s="34" customFormat="1" ht="15" x14ac:dyDescent="0.25">
      <c r="A146" s="48"/>
      <c r="B146" s="58"/>
      <c r="C146" s="58"/>
      <c r="D146" s="58"/>
      <c r="E146" s="50"/>
      <c r="F146" s="46"/>
      <c r="G146" s="30"/>
      <c r="H146" s="30"/>
      <c r="I146" s="42" t="s">
        <v>837</v>
      </c>
      <c r="J146" s="68"/>
      <c r="K146" s="12"/>
      <c r="L146" s="25"/>
      <c r="M146" s="25"/>
      <c r="N146" s="36"/>
      <c r="O146" s="36"/>
      <c r="P146" s="35"/>
      <c r="Q146" s="35"/>
    </row>
    <row r="147" spans="1:17" s="34" customFormat="1" ht="15" x14ac:dyDescent="0.25">
      <c r="A147" s="48"/>
      <c r="B147" s="58"/>
      <c r="C147" s="58"/>
      <c r="D147" s="58"/>
      <c r="E147" s="50"/>
      <c r="F147" s="46"/>
      <c r="G147" s="30"/>
      <c r="H147" s="30"/>
      <c r="I147" s="42" t="s">
        <v>838</v>
      </c>
      <c r="J147" s="68"/>
      <c r="K147" s="12"/>
      <c r="L147" s="25"/>
      <c r="M147" s="25"/>
      <c r="N147" s="36"/>
      <c r="O147" s="36"/>
      <c r="P147" s="35"/>
      <c r="Q147" s="35"/>
    </row>
    <row r="148" spans="1:17" s="34" customFormat="1" ht="15" x14ac:dyDescent="0.25">
      <c r="A148" s="48"/>
      <c r="B148" s="58"/>
      <c r="C148" s="58"/>
      <c r="D148" s="58"/>
      <c r="E148" s="51" t="s">
        <v>839</v>
      </c>
      <c r="F148" s="60" t="s">
        <v>840</v>
      </c>
      <c r="G148" s="33"/>
      <c r="H148" s="33"/>
      <c r="I148" s="42" t="s">
        <v>841</v>
      </c>
      <c r="J148" s="68"/>
      <c r="K148" s="12"/>
      <c r="L148" s="25"/>
      <c r="M148" s="25"/>
      <c r="N148" s="36"/>
      <c r="O148" s="36"/>
      <c r="P148" s="35"/>
      <c r="Q148" s="35"/>
    </row>
    <row r="149" spans="1:17" s="139" customFormat="1" ht="17.25" customHeight="1" x14ac:dyDescent="0.25">
      <c r="A149" s="50"/>
      <c r="B149" s="59" t="s">
        <v>842</v>
      </c>
      <c r="C149" s="51" t="s">
        <v>843</v>
      </c>
      <c r="D149" s="51"/>
      <c r="E149" s="51"/>
      <c r="F149" s="45" t="s">
        <v>844</v>
      </c>
      <c r="G149" s="37" t="s">
        <v>155</v>
      </c>
      <c r="H149" s="37"/>
      <c r="I149" s="43" t="s">
        <v>845</v>
      </c>
      <c r="J149" s="42"/>
      <c r="K149" s="136"/>
      <c r="L149" s="137"/>
      <c r="M149" s="137"/>
      <c r="N149" s="138"/>
      <c r="O149" s="138"/>
      <c r="P149" s="138"/>
      <c r="Q149" s="138"/>
    </row>
    <row r="150" spans="1:17" s="139" customFormat="1" ht="15" x14ac:dyDescent="0.25">
      <c r="A150" s="50"/>
      <c r="B150" s="58"/>
      <c r="C150" s="50"/>
      <c r="D150" s="50"/>
      <c r="E150" s="50"/>
      <c r="F150" s="46"/>
      <c r="G150" s="66" t="s">
        <v>846</v>
      </c>
      <c r="H150" s="37"/>
      <c r="I150" s="43" t="s">
        <v>847</v>
      </c>
      <c r="J150" s="42"/>
      <c r="K150" s="136"/>
      <c r="L150" s="137"/>
      <c r="M150" s="137"/>
      <c r="N150" s="138"/>
      <c r="O150" s="138"/>
      <c r="P150" s="138"/>
      <c r="Q150" s="138"/>
    </row>
    <row r="151" spans="1:17" s="139" customFormat="1" ht="15" x14ac:dyDescent="0.25">
      <c r="A151" s="50"/>
      <c r="B151" s="58"/>
      <c r="C151" s="50"/>
      <c r="D151" s="50"/>
      <c r="E151" s="50"/>
      <c r="F151" s="46"/>
      <c r="G151" s="67"/>
      <c r="H151" s="30"/>
      <c r="I151" s="43" t="s">
        <v>848</v>
      </c>
      <c r="J151" s="42"/>
      <c r="K151" s="136"/>
      <c r="L151" s="137"/>
      <c r="M151" s="137"/>
      <c r="N151" s="138"/>
      <c r="O151" s="138"/>
      <c r="P151" s="138"/>
      <c r="Q151" s="138"/>
    </row>
    <row r="152" spans="1:17" s="139" customFormat="1" ht="15" x14ac:dyDescent="0.25">
      <c r="A152" s="50"/>
      <c r="B152" s="58"/>
      <c r="C152" s="53"/>
      <c r="D152" s="53"/>
      <c r="E152" s="53"/>
      <c r="F152" s="47"/>
      <c r="G152" s="67"/>
      <c r="H152" s="32"/>
      <c r="I152" s="43" t="s">
        <v>849</v>
      </c>
      <c r="J152" s="42"/>
      <c r="K152" s="136"/>
      <c r="L152" s="137"/>
      <c r="M152" s="137"/>
      <c r="N152" s="138"/>
      <c r="O152" s="138"/>
      <c r="P152" s="138"/>
      <c r="Q152" s="138"/>
    </row>
    <row r="153" spans="1:17" s="34" customFormat="1" ht="15" x14ac:dyDescent="0.25">
      <c r="A153" s="48"/>
      <c r="B153" s="56"/>
      <c r="C153" s="142" t="s">
        <v>850</v>
      </c>
      <c r="D153" s="54" t="s">
        <v>851</v>
      </c>
      <c r="E153" s="143"/>
      <c r="F153" s="144" t="s">
        <v>852</v>
      </c>
      <c r="G153" s="42"/>
      <c r="H153" s="42"/>
      <c r="I153" s="42" t="s">
        <v>853</v>
      </c>
      <c r="J153" s="42"/>
      <c r="K153" s="12"/>
      <c r="L153" s="25"/>
      <c r="M153" s="25"/>
      <c r="N153" s="36"/>
      <c r="O153" s="36"/>
      <c r="P153" s="35"/>
      <c r="Q153" s="35"/>
    </row>
    <row r="154" spans="1:17" s="34" customFormat="1" ht="15" x14ac:dyDescent="0.25">
      <c r="A154" s="48"/>
      <c r="B154" s="56"/>
      <c r="C154" s="48"/>
      <c r="D154" s="142" t="s">
        <v>637</v>
      </c>
      <c r="E154" s="218"/>
      <c r="F154" s="45" t="s">
        <v>854</v>
      </c>
      <c r="G154" s="42" t="s">
        <v>855</v>
      </c>
      <c r="H154" s="42" t="s">
        <v>856</v>
      </c>
      <c r="I154" s="42" t="s">
        <v>857</v>
      </c>
      <c r="J154" s="42"/>
      <c r="K154" s="12"/>
      <c r="L154" s="25"/>
      <c r="M154" s="25"/>
      <c r="N154" s="36"/>
      <c r="O154" s="36"/>
      <c r="P154" s="35"/>
      <c r="Q154" s="35"/>
    </row>
    <row r="155" spans="1:17" s="34" customFormat="1" ht="25.2" x14ac:dyDescent="0.25">
      <c r="A155" s="48"/>
      <c r="B155" s="56"/>
      <c r="C155" s="48"/>
      <c r="D155" s="48"/>
      <c r="E155" s="219"/>
      <c r="F155" s="46"/>
      <c r="G155" s="37" t="s">
        <v>858</v>
      </c>
      <c r="H155" s="42" t="s">
        <v>859</v>
      </c>
      <c r="I155" s="42" t="s">
        <v>860</v>
      </c>
      <c r="J155" s="43" t="s">
        <v>861</v>
      </c>
      <c r="K155" s="12"/>
      <c r="L155" s="25"/>
      <c r="M155" s="25"/>
      <c r="N155" s="36"/>
      <c r="O155" s="36"/>
      <c r="P155" s="35"/>
      <c r="Q155" s="35"/>
    </row>
    <row r="156" spans="1:17" s="34" customFormat="1" ht="15" x14ac:dyDescent="0.25">
      <c r="A156" s="48"/>
      <c r="B156" s="56"/>
      <c r="C156" s="48"/>
      <c r="D156" s="48"/>
      <c r="E156" s="219"/>
      <c r="F156" s="46"/>
      <c r="G156" s="30"/>
      <c r="H156" s="37" t="s">
        <v>862</v>
      </c>
      <c r="I156" s="42" t="s">
        <v>863</v>
      </c>
      <c r="J156" s="43"/>
      <c r="K156" s="12"/>
      <c r="L156" s="25"/>
      <c r="M156" s="25"/>
      <c r="N156" s="36"/>
      <c r="O156" s="36"/>
      <c r="P156" s="35"/>
      <c r="Q156" s="35"/>
    </row>
    <row r="157" spans="1:17" s="34" customFormat="1" ht="15" x14ac:dyDescent="0.25">
      <c r="A157" s="48"/>
      <c r="B157" s="56"/>
      <c r="C157" s="48"/>
      <c r="D157" s="48"/>
      <c r="E157" s="219"/>
      <c r="F157" s="46"/>
      <c r="G157" s="30"/>
      <c r="H157" s="30"/>
      <c r="I157" s="42" t="s">
        <v>864</v>
      </c>
      <c r="J157" s="42"/>
      <c r="K157" s="12"/>
      <c r="L157" s="25"/>
      <c r="M157" s="25"/>
      <c r="N157" s="36"/>
      <c r="O157" s="36"/>
      <c r="P157" s="35"/>
      <c r="Q157" s="35"/>
    </row>
    <row r="158" spans="1:17" s="34" customFormat="1" ht="25.2" x14ac:dyDescent="0.25">
      <c r="A158" s="48"/>
      <c r="B158" s="56"/>
      <c r="C158" s="48"/>
      <c r="D158" s="48"/>
      <c r="E158" s="219"/>
      <c r="F158" s="46"/>
      <c r="G158" s="30"/>
      <c r="H158" s="30"/>
      <c r="I158" s="37" t="s">
        <v>865</v>
      </c>
      <c r="J158" s="43" t="s">
        <v>866</v>
      </c>
      <c r="K158" s="12"/>
      <c r="L158" s="25"/>
      <c r="M158" s="25"/>
      <c r="N158" s="36"/>
      <c r="O158" s="36"/>
      <c r="P158" s="35"/>
      <c r="Q158" s="35"/>
    </row>
    <row r="159" spans="1:17" s="34" customFormat="1" ht="25.2" x14ac:dyDescent="0.25">
      <c r="A159" s="48"/>
      <c r="B159" s="56"/>
      <c r="C159" s="48"/>
      <c r="D159" s="48"/>
      <c r="E159" s="219"/>
      <c r="F159" s="46"/>
      <c r="G159" s="30"/>
      <c r="H159" s="30"/>
      <c r="I159" s="30"/>
      <c r="J159" s="43" t="s">
        <v>867</v>
      </c>
      <c r="K159" s="12"/>
      <c r="L159" s="25"/>
      <c r="M159" s="25"/>
      <c r="N159" s="36"/>
      <c r="O159" s="36"/>
      <c r="P159" s="35"/>
      <c r="Q159" s="35"/>
    </row>
    <row r="160" spans="1:17" s="34" customFormat="1" ht="25.2" x14ac:dyDescent="0.25">
      <c r="A160" s="48"/>
      <c r="B160" s="56"/>
      <c r="C160" s="48"/>
      <c r="D160" s="48"/>
      <c r="E160" s="219"/>
      <c r="F160" s="46"/>
      <c r="G160" s="30"/>
      <c r="H160" s="30"/>
      <c r="I160" s="30"/>
      <c r="J160" s="42" t="s">
        <v>868</v>
      </c>
      <c r="K160" s="12"/>
      <c r="L160" s="25"/>
      <c r="M160" s="25"/>
      <c r="N160" s="36"/>
      <c r="O160" s="36"/>
      <c r="P160" s="35"/>
      <c r="Q160" s="35"/>
    </row>
    <row r="161" spans="1:17" s="34" customFormat="1" ht="25.2" x14ac:dyDescent="0.25">
      <c r="A161" s="48"/>
      <c r="B161" s="56"/>
      <c r="C161" s="48"/>
      <c r="D161" s="48"/>
      <c r="E161" s="219"/>
      <c r="F161" s="46"/>
      <c r="G161" s="30"/>
      <c r="H161" s="30"/>
      <c r="I161" s="32"/>
      <c r="J161" s="42" t="s">
        <v>869</v>
      </c>
      <c r="K161" s="12"/>
      <c r="L161" s="25"/>
      <c r="M161" s="25"/>
      <c r="N161" s="36"/>
      <c r="O161" s="36"/>
      <c r="P161" s="35"/>
      <c r="Q161" s="35"/>
    </row>
    <row r="162" spans="1:17" s="34" customFormat="1" ht="25.2" x14ac:dyDescent="0.25">
      <c r="A162" s="48"/>
      <c r="B162" s="56"/>
      <c r="C162" s="48"/>
      <c r="D162" s="48"/>
      <c r="E162" s="219"/>
      <c r="F162" s="46"/>
      <c r="G162" s="30"/>
      <c r="H162" s="37" t="s">
        <v>870</v>
      </c>
      <c r="I162" s="42" t="s">
        <v>871</v>
      </c>
      <c r="J162" s="42"/>
      <c r="K162" s="12"/>
      <c r="L162" s="25"/>
      <c r="M162" s="25"/>
      <c r="N162" s="36"/>
      <c r="O162" s="36"/>
      <c r="P162" s="35"/>
      <c r="Q162" s="35"/>
    </row>
    <row r="163" spans="1:17" s="34" customFormat="1" ht="25.2" x14ac:dyDescent="0.25">
      <c r="A163" s="48"/>
      <c r="B163" s="56"/>
      <c r="C163" s="48"/>
      <c r="D163" s="48"/>
      <c r="E163" s="219"/>
      <c r="F163" s="46"/>
      <c r="G163" s="30"/>
      <c r="H163" s="30"/>
      <c r="I163" s="37" t="s">
        <v>872</v>
      </c>
      <c r="J163" s="43" t="s">
        <v>873</v>
      </c>
      <c r="K163" s="12"/>
      <c r="L163" s="25"/>
      <c r="M163" s="25"/>
      <c r="N163" s="36"/>
      <c r="O163" s="36"/>
      <c r="P163" s="35"/>
      <c r="Q163" s="35"/>
    </row>
    <row r="164" spans="1:17" s="34" customFormat="1" ht="25.2" x14ac:dyDescent="0.25">
      <c r="A164" s="48"/>
      <c r="B164" s="56"/>
      <c r="C164" s="48"/>
      <c r="D164" s="48"/>
      <c r="E164" s="219"/>
      <c r="F164" s="46"/>
      <c r="G164" s="30"/>
      <c r="H164" s="30"/>
      <c r="I164" s="30"/>
      <c r="J164" s="43" t="s">
        <v>874</v>
      </c>
      <c r="K164" s="12"/>
      <c r="L164" s="25"/>
      <c r="M164" s="25"/>
      <c r="N164" s="36"/>
      <c r="O164" s="36"/>
      <c r="P164" s="35"/>
      <c r="Q164" s="35"/>
    </row>
    <row r="165" spans="1:17" s="34" customFormat="1" ht="25.2" x14ac:dyDescent="0.25">
      <c r="A165" s="48"/>
      <c r="B165" s="56"/>
      <c r="C165" s="48"/>
      <c r="D165" s="48"/>
      <c r="E165" s="219"/>
      <c r="F165" s="46"/>
      <c r="G165" s="30"/>
      <c r="H165" s="30"/>
      <c r="I165" s="30"/>
      <c r="J165" s="43" t="s">
        <v>875</v>
      </c>
      <c r="K165" s="12"/>
      <c r="L165" s="25"/>
      <c r="M165" s="25"/>
      <c r="N165" s="36"/>
      <c r="O165" s="36"/>
      <c r="P165" s="35"/>
      <c r="Q165" s="35"/>
    </row>
    <row r="166" spans="1:17" s="34" customFormat="1" ht="15" x14ac:dyDescent="0.25">
      <c r="A166" s="48"/>
      <c r="B166" s="54" t="s">
        <v>876</v>
      </c>
      <c r="C166" s="142" t="s">
        <v>843</v>
      </c>
      <c r="D166" s="142"/>
      <c r="E166" s="142"/>
      <c r="F166" s="45" t="s">
        <v>877</v>
      </c>
      <c r="G166" s="37" t="s">
        <v>878</v>
      </c>
      <c r="H166" s="37"/>
      <c r="I166" s="43" t="s">
        <v>879</v>
      </c>
      <c r="J166" s="42"/>
      <c r="K166" s="12"/>
      <c r="L166" s="25"/>
      <c r="M166" s="25"/>
      <c r="N166" s="36"/>
      <c r="O166" s="36"/>
      <c r="P166" s="35"/>
      <c r="Q166" s="35"/>
    </row>
    <row r="167" spans="1:17" s="34" customFormat="1" ht="15" x14ac:dyDescent="0.25">
      <c r="A167" s="48"/>
      <c r="B167" s="56"/>
      <c r="C167" s="48"/>
      <c r="D167" s="48"/>
      <c r="E167" s="48"/>
      <c r="F167" s="46"/>
      <c r="G167" s="66" t="s">
        <v>189</v>
      </c>
      <c r="H167" s="37"/>
      <c r="I167" s="43" t="s">
        <v>880</v>
      </c>
      <c r="J167" s="42"/>
      <c r="K167" s="12"/>
      <c r="L167" s="25"/>
      <c r="M167" s="25"/>
      <c r="N167" s="36"/>
      <c r="O167" s="36"/>
      <c r="P167" s="35"/>
      <c r="Q167" s="35"/>
    </row>
    <row r="168" spans="1:17" s="34" customFormat="1" ht="15" x14ac:dyDescent="0.25">
      <c r="A168" s="48"/>
      <c r="B168" s="56"/>
      <c r="C168" s="48"/>
      <c r="D168" s="48"/>
      <c r="E168" s="48"/>
      <c r="F168" s="46"/>
      <c r="G168" s="67"/>
      <c r="H168" s="30"/>
      <c r="I168" s="43" t="s">
        <v>881</v>
      </c>
      <c r="J168" s="42"/>
      <c r="K168" s="12"/>
      <c r="L168" s="25"/>
      <c r="M168" s="25"/>
      <c r="N168" s="36"/>
      <c r="O168" s="36"/>
      <c r="P168" s="35"/>
      <c r="Q168" s="35"/>
    </row>
    <row r="169" spans="1:17" s="34" customFormat="1" ht="15" x14ac:dyDescent="0.25">
      <c r="A169" s="48"/>
      <c r="B169" s="56"/>
      <c r="C169" s="54" t="s">
        <v>783</v>
      </c>
      <c r="D169" s="54" t="s">
        <v>784</v>
      </c>
      <c r="E169" s="143"/>
      <c r="F169" s="144" t="s">
        <v>882</v>
      </c>
      <c r="G169" s="42"/>
      <c r="H169" s="42"/>
      <c r="I169" s="42" t="s">
        <v>883</v>
      </c>
      <c r="J169" s="42"/>
      <c r="K169" s="12"/>
      <c r="L169" s="25"/>
      <c r="M169" s="25"/>
      <c r="N169" s="36"/>
      <c r="O169" s="36"/>
      <c r="P169" s="35"/>
      <c r="Q169" s="35"/>
    </row>
    <row r="170" spans="1:17" s="34" customFormat="1" ht="15" x14ac:dyDescent="0.25">
      <c r="A170" s="48"/>
      <c r="B170" s="56"/>
      <c r="C170" s="56"/>
      <c r="D170" s="142" t="s">
        <v>637</v>
      </c>
      <c r="E170" s="142"/>
      <c r="F170" s="144" t="s">
        <v>884</v>
      </c>
      <c r="G170" s="42" t="s">
        <v>885</v>
      </c>
      <c r="H170" s="42"/>
      <c r="I170" s="42" t="s">
        <v>886</v>
      </c>
      <c r="J170" s="42"/>
      <c r="K170" s="12"/>
      <c r="L170" s="25"/>
      <c r="M170" s="25"/>
      <c r="N170" s="36"/>
      <c r="O170" s="36"/>
      <c r="P170" s="35"/>
      <c r="Q170" s="35"/>
    </row>
    <row r="171" spans="1:17" s="34" customFormat="1" ht="25.2" x14ac:dyDescent="0.25">
      <c r="A171" s="48"/>
      <c r="B171" s="58"/>
      <c r="C171" s="58"/>
      <c r="D171" s="58"/>
      <c r="E171" s="50"/>
      <c r="F171" s="61"/>
      <c r="G171" s="89" t="s">
        <v>789</v>
      </c>
      <c r="H171" s="42"/>
      <c r="I171" s="43" t="s">
        <v>887</v>
      </c>
      <c r="J171" s="42"/>
      <c r="K171" s="12"/>
      <c r="L171" s="25"/>
      <c r="M171" s="25"/>
      <c r="N171" s="36"/>
      <c r="O171" s="36"/>
      <c r="P171" s="35"/>
      <c r="Q171" s="35"/>
    </row>
    <row r="172" spans="1:17" s="34" customFormat="1" ht="15" x14ac:dyDescent="0.25">
      <c r="A172" s="56"/>
      <c r="B172" s="56"/>
      <c r="C172" s="56"/>
      <c r="D172" s="56"/>
      <c r="E172" s="56"/>
      <c r="F172" s="61"/>
      <c r="G172" s="66" t="s">
        <v>655</v>
      </c>
      <c r="H172" s="66"/>
      <c r="I172" s="43" t="s">
        <v>656</v>
      </c>
      <c r="J172" s="42"/>
      <c r="K172" s="12"/>
      <c r="L172" s="25"/>
      <c r="M172" s="25"/>
      <c r="N172" s="36"/>
      <c r="O172" s="36"/>
      <c r="P172" s="35"/>
      <c r="Q172" s="35"/>
    </row>
    <row r="173" spans="1:17" s="34" customFormat="1" ht="15" x14ac:dyDescent="0.25">
      <c r="A173" s="56"/>
      <c r="B173" s="56"/>
      <c r="C173" s="56"/>
      <c r="D173" s="56"/>
      <c r="E173" s="56"/>
      <c r="F173" s="61"/>
      <c r="G173" s="68"/>
      <c r="H173" s="68"/>
      <c r="I173" s="42" t="s">
        <v>888</v>
      </c>
      <c r="J173" s="42"/>
      <c r="K173" s="12"/>
      <c r="L173" s="25"/>
      <c r="M173" s="25"/>
      <c r="N173" s="36"/>
      <c r="O173" s="36"/>
      <c r="P173" s="35"/>
      <c r="Q173" s="35"/>
    </row>
    <row r="174" spans="1:17" s="34" customFormat="1" ht="15" x14ac:dyDescent="0.25">
      <c r="A174" s="48"/>
      <c r="B174" s="56"/>
      <c r="C174" s="56"/>
      <c r="D174" s="49"/>
      <c r="E174" s="49"/>
      <c r="F174" s="47"/>
      <c r="G174" s="42" t="s">
        <v>890</v>
      </c>
      <c r="H174" s="42"/>
      <c r="I174" s="43" t="s">
        <v>891</v>
      </c>
      <c r="J174" s="42"/>
      <c r="K174" s="12"/>
      <c r="L174" s="25"/>
      <c r="M174" s="25"/>
      <c r="N174" s="36"/>
      <c r="O174" s="36"/>
      <c r="P174" s="35"/>
      <c r="Q174" s="35"/>
    </row>
    <row r="175" spans="1:17" s="34" customFormat="1" ht="15" x14ac:dyDescent="0.25">
      <c r="A175" s="48"/>
      <c r="B175" s="59" t="s">
        <v>892</v>
      </c>
      <c r="C175" s="51" t="s">
        <v>632</v>
      </c>
      <c r="D175" s="51"/>
      <c r="E175" s="51"/>
      <c r="F175" s="45" t="s">
        <v>893</v>
      </c>
      <c r="G175" s="37" t="s">
        <v>155</v>
      </c>
      <c r="H175" s="37"/>
      <c r="I175" s="43" t="s">
        <v>879</v>
      </c>
      <c r="J175" s="42"/>
      <c r="K175" s="12"/>
      <c r="L175" s="25"/>
      <c r="M175" s="25"/>
      <c r="N175" s="36"/>
      <c r="O175" s="36"/>
      <c r="P175" s="35"/>
      <c r="Q175" s="35"/>
    </row>
    <row r="176" spans="1:17" s="34" customFormat="1" ht="15" x14ac:dyDescent="0.25">
      <c r="A176" s="48"/>
      <c r="B176" s="58"/>
      <c r="C176" s="50"/>
      <c r="D176" s="50"/>
      <c r="E176" s="50"/>
      <c r="F176" s="46"/>
      <c r="G176" s="37" t="s">
        <v>189</v>
      </c>
      <c r="H176" s="37"/>
      <c r="I176" s="43" t="s">
        <v>894</v>
      </c>
      <c r="J176" s="42"/>
      <c r="K176" s="12"/>
      <c r="L176" s="25"/>
      <c r="M176" s="25"/>
      <c r="N176" s="36"/>
      <c r="O176" s="36"/>
      <c r="P176" s="35"/>
      <c r="Q176" s="35"/>
    </row>
    <row r="177" spans="1:17" s="34" customFormat="1" ht="15" x14ac:dyDescent="0.25">
      <c r="A177" s="48"/>
      <c r="B177" s="58"/>
      <c r="C177" s="53"/>
      <c r="D177" s="53"/>
      <c r="E177" s="53"/>
      <c r="F177" s="47"/>
      <c r="G177" s="30"/>
      <c r="H177" s="30"/>
      <c r="I177" s="43" t="s">
        <v>881</v>
      </c>
      <c r="J177" s="42"/>
      <c r="K177" s="12"/>
      <c r="L177" s="25"/>
      <c r="M177" s="25"/>
      <c r="N177" s="36"/>
      <c r="O177" s="36"/>
      <c r="P177" s="35"/>
      <c r="Q177" s="35"/>
    </row>
    <row r="178" spans="1:17" s="34" customFormat="1" ht="15" x14ac:dyDescent="0.25">
      <c r="A178" s="48"/>
      <c r="B178" s="58"/>
      <c r="C178" s="51" t="s">
        <v>636</v>
      </c>
      <c r="D178" s="51"/>
      <c r="E178" s="51"/>
      <c r="F178" s="45" t="s">
        <v>895</v>
      </c>
      <c r="G178" s="42" t="s">
        <v>896</v>
      </c>
      <c r="H178" s="42"/>
      <c r="I178" s="42" t="s">
        <v>897</v>
      </c>
      <c r="J178" s="42"/>
      <c r="K178" s="12"/>
      <c r="L178" s="25"/>
      <c r="M178" s="25"/>
      <c r="N178" s="36"/>
      <c r="O178" s="36"/>
      <c r="P178" s="35"/>
      <c r="Q178" s="35"/>
    </row>
    <row r="179" spans="1:17" s="34" customFormat="1" ht="15" x14ac:dyDescent="0.25">
      <c r="A179" s="48"/>
      <c r="B179" s="58"/>
      <c r="C179" s="58"/>
      <c r="D179" s="50"/>
      <c r="E179" s="50"/>
      <c r="F179" s="46"/>
      <c r="G179" s="66" t="s">
        <v>898</v>
      </c>
      <c r="H179" s="42"/>
      <c r="I179" s="42" t="s">
        <v>899</v>
      </c>
      <c r="J179" s="42"/>
      <c r="K179" s="12"/>
      <c r="L179" s="25"/>
      <c r="M179" s="25"/>
      <c r="N179" s="36"/>
      <c r="O179" s="36"/>
      <c r="P179" s="35"/>
      <c r="Q179" s="35"/>
    </row>
    <row r="180" spans="1:17" s="34" customFormat="1" ht="15" x14ac:dyDescent="0.25">
      <c r="A180" s="48"/>
      <c r="B180" s="59" t="s">
        <v>900</v>
      </c>
      <c r="C180" s="59"/>
      <c r="D180" s="51" t="s">
        <v>901</v>
      </c>
      <c r="E180" s="51"/>
      <c r="F180" s="45" t="s">
        <v>902</v>
      </c>
      <c r="G180" s="37" t="s">
        <v>903</v>
      </c>
      <c r="H180" s="37"/>
      <c r="I180" s="43" t="s">
        <v>879</v>
      </c>
      <c r="J180" s="42"/>
      <c r="K180" s="12"/>
      <c r="L180" s="25"/>
      <c r="M180" s="25"/>
      <c r="N180" s="36"/>
      <c r="O180" s="36"/>
      <c r="P180" s="35"/>
      <c r="Q180" s="35"/>
    </row>
    <row r="181" spans="1:17" s="34" customFormat="1" ht="15" x14ac:dyDescent="0.25">
      <c r="A181" s="48"/>
      <c r="B181" s="58"/>
      <c r="C181" s="58"/>
      <c r="D181" s="50"/>
      <c r="E181" s="50"/>
      <c r="F181" s="46"/>
      <c r="G181" s="37" t="s">
        <v>189</v>
      </c>
      <c r="H181" s="37"/>
      <c r="I181" s="43" t="s">
        <v>904</v>
      </c>
      <c r="J181" s="42"/>
      <c r="K181" s="12"/>
      <c r="L181" s="25"/>
      <c r="M181" s="25"/>
      <c r="N181" s="36"/>
      <c r="O181" s="36"/>
      <c r="P181" s="35"/>
      <c r="Q181" s="35"/>
    </row>
    <row r="182" spans="1:17" s="34" customFormat="1" ht="15" x14ac:dyDescent="0.25">
      <c r="A182" s="48"/>
      <c r="B182" s="58"/>
      <c r="C182" s="58"/>
      <c r="D182" s="50"/>
      <c r="E182" s="50"/>
      <c r="F182" s="46"/>
      <c r="G182" s="30"/>
      <c r="H182" s="30"/>
      <c r="I182" s="43" t="s">
        <v>848</v>
      </c>
      <c r="J182" s="42"/>
      <c r="K182" s="12"/>
      <c r="L182" s="25"/>
      <c r="M182" s="25"/>
      <c r="N182" s="36"/>
      <c r="O182" s="36"/>
      <c r="P182" s="35"/>
      <c r="Q182" s="35"/>
    </row>
    <row r="183" spans="1:17" s="34" customFormat="1" ht="15" x14ac:dyDescent="0.25">
      <c r="A183" s="48"/>
      <c r="B183" s="58"/>
      <c r="C183" s="58"/>
      <c r="D183" s="59" t="s">
        <v>905</v>
      </c>
      <c r="E183" s="59" t="s">
        <v>784</v>
      </c>
      <c r="F183" s="60" t="s">
        <v>906</v>
      </c>
      <c r="G183" s="42"/>
      <c r="H183" s="42"/>
      <c r="I183" s="42" t="s">
        <v>907</v>
      </c>
      <c r="J183" s="42"/>
      <c r="K183" s="12"/>
      <c r="L183" s="25"/>
      <c r="M183" s="25"/>
      <c r="N183" s="36"/>
      <c r="O183" s="36"/>
      <c r="P183" s="35"/>
      <c r="Q183" s="35"/>
    </row>
    <row r="184" spans="1:17" s="34" customFormat="1" ht="25.2" x14ac:dyDescent="0.25">
      <c r="A184" s="48"/>
      <c r="B184" s="58"/>
      <c r="C184" s="58"/>
      <c r="D184" s="58"/>
      <c r="E184" s="51" t="s">
        <v>637</v>
      </c>
      <c r="F184" s="60" t="s">
        <v>908</v>
      </c>
      <c r="G184" s="64"/>
      <c r="H184" s="66"/>
      <c r="I184" s="96" t="s">
        <v>909</v>
      </c>
      <c r="J184" s="66" t="s">
        <v>910</v>
      </c>
      <c r="K184" s="12"/>
      <c r="L184" s="25"/>
      <c r="M184" s="25"/>
      <c r="N184" s="36"/>
      <c r="O184" s="36"/>
      <c r="P184" s="35"/>
      <c r="Q184" s="35"/>
    </row>
    <row r="185" spans="1:17" s="34" customFormat="1" ht="15" x14ac:dyDescent="0.25">
      <c r="A185" s="48"/>
      <c r="B185" s="58"/>
      <c r="C185" s="58"/>
      <c r="D185" s="58"/>
      <c r="E185" s="50"/>
      <c r="F185" s="61"/>
      <c r="G185" s="140" t="s">
        <v>911</v>
      </c>
      <c r="H185" s="42"/>
      <c r="I185" s="43" t="s">
        <v>912</v>
      </c>
      <c r="J185" s="67"/>
      <c r="K185" s="12"/>
      <c r="L185" s="25"/>
      <c r="M185" s="25"/>
      <c r="N185" s="36"/>
      <c r="O185" s="36"/>
      <c r="P185" s="35"/>
      <c r="Q185" s="35"/>
    </row>
    <row r="186" spans="1:17" s="34" customFormat="1" ht="25.2" x14ac:dyDescent="0.25">
      <c r="A186" s="48"/>
      <c r="B186" s="58"/>
      <c r="C186" s="58"/>
      <c r="D186" s="58"/>
      <c r="E186" s="50"/>
      <c r="F186" s="61"/>
      <c r="G186" s="89" t="s">
        <v>913</v>
      </c>
      <c r="H186" s="42"/>
      <c r="I186" s="43" t="s">
        <v>914</v>
      </c>
      <c r="J186" s="67"/>
      <c r="K186" s="12"/>
      <c r="L186" s="25"/>
      <c r="M186" s="25"/>
      <c r="N186" s="36"/>
      <c r="O186" s="36"/>
      <c r="P186" s="35"/>
      <c r="Q186" s="35"/>
    </row>
    <row r="187" spans="1:17" s="34" customFormat="1" ht="15" x14ac:dyDescent="0.25">
      <c r="A187" s="56"/>
      <c r="B187" s="56"/>
      <c r="C187" s="56"/>
      <c r="D187" s="56"/>
      <c r="E187" s="56"/>
      <c r="F187" s="61"/>
      <c r="G187" s="66" t="s">
        <v>655</v>
      </c>
      <c r="H187" s="66"/>
      <c r="I187" s="43" t="s">
        <v>915</v>
      </c>
      <c r="J187" s="67"/>
      <c r="K187" s="12"/>
      <c r="L187" s="25"/>
      <c r="M187" s="25"/>
      <c r="N187" s="36"/>
      <c r="O187" s="36"/>
      <c r="P187" s="35"/>
      <c r="Q187" s="35"/>
    </row>
    <row r="188" spans="1:17" s="34" customFormat="1" ht="15" x14ac:dyDescent="0.25">
      <c r="A188" s="56"/>
      <c r="B188" s="56"/>
      <c r="C188" s="56"/>
      <c r="D188" s="56"/>
      <c r="E188" s="56"/>
      <c r="F188" s="61"/>
      <c r="G188" s="68"/>
      <c r="H188" s="68"/>
      <c r="I188" s="42" t="s">
        <v>916</v>
      </c>
      <c r="J188" s="67"/>
      <c r="K188" s="12"/>
      <c r="L188" s="25"/>
      <c r="M188" s="25"/>
      <c r="N188" s="36"/>
      <c r="O188" s="36"/>
      <c r="P188" s="35"/>
      <c r="Q188" s="35"/>
    </row>
    <row r="189" spans="1:17" s="34" customFormat="1" ht="15" x14ac:dyDescent="0.25">
      <c r="A189" s="48"/>
      <c r="B189" s="58"/>
      <c r="C189" s="58"/>
      <c r="D189" s="58"/>
      <c r="E189" s="50"/>
      <c r="F189" s="61"/>
      <c r="G189" s="89" t="s">
        <v>917</v>
      </c>
      <c r="H189" s="42"/>
      <c r="I189" s="43" t="s">
        <v>918</v>
      </c>
      <c r="J189" s="68"/>
      <c r="K189" s="12"/>
      <c r="L189" s="25"/>
      <c r="M189" s="25"/>
      <c r="N189" s="36"/>
      <c r="O189" s="36"/>
      <c r="P189" s="35"/>
      <c r="Q189" s="35"/>
    </row>
    <row r="190" spans="1:17" s="34" customFormat="1" ht="15" x14ac:dyDescent="0.25">
      <c r="A190" s="48"/>
      <c r="B190" s="56"/>
      <c r="C190" s="56"/>
      <c r="D190" s="49"/>
      <c r="E190" s="49"/>
      <c r="F190" s="47"/>
      <c r="G190" s="42" t="s">
        <v>919</v>
      </c>
      <c r="H190" s="42"/>
      <c r="I190" s="43" t="s">
        <v>920</v>
      </c>
      <c r="J190" s="42"/>
      <c r="K190" s="12"/>
      <c r="L190" s="25"/>
      <c r="M190" s="25"/>
      <c r="N190" s="36"/>
      <c r="O190" s="36"/>
      <c r="P190" s="35"/>
      <c r="Q190" s="35"/>
    </row>
    <row r="191" spans="1:17" s="34" customFormat="1" ht="15" x14ac:dyDescent="0.25">
      <c r="A191" s="48"/>
      <c r="B191" s="54" t="s">
        <v>921</v>
      </c>
      <c r="C191" s="142" t="s">
        <v>922</v>
      </c>
      <c r="D191" s="142"/>
      <c r="E191" s="142"/>
      <c r="F191" s="45" t="s">
        <v>923</v>
      </c>
      <c r="G191" s="37" t="s">
        <v>155</v>
      </c>
      <c r="H191" s="37"/>
      <c r="I191" s="43" t="s">
        <v>879</v>
      </c>
      <c r="J191" s="42"/>
      <c r="K191" s="12"/>
      <c r="L191" s="25"/>
      <c r="M191" s="25"/>
      <c r="N191" s="36"/>
      <c r="O191" s="36"/>
      <c r="P191" s="35"/>
      <c r="Q191" s="35"/>
    </row>
    <row r="192" spans="1:17" s="34" customFormat="1" ht="15" x14ac:dyDescent="0.25">
      <c r="A192" s="48"/>
      <c r="B192" s="56"/>
      <c r="C192" s="48"/>
      <c r="D192" s="48"/>
      <c r="E192" s="48"/>
      <c r="F192" s="46"/>
      <c r="G192" s="66" t="s">
        <v>635</v>
      </c>
      <c r="H192" s="37"/>
      <c r="I192" s="43" t="s">
        <v>924</v>
      </c>
      <c r="J192" s="42"/>
      <c r="K192" s="12"/>
      <c r="L192" s="25"/>
      <c r="M192" s="25"/>
      <c r="N192" s="36"/>
      <c r="O192" s="36"/>
      <c r="P192" s="35"/>
      <c r="Q192" s="35"/>
    </row>
    <row r="193" spans="1:17" s="34" customFormat="1" ht="15" x14ac:dyDescent="0.25">
      <c r="A193" s="48"/>
      <c r="B193" s="56"/>
      <c r="C193" s="48"/>
      <c r="D193" s="49"/>
      <c r="E193" s="49"/>
      <c r="F193" s="47"/>
      <c r="G193" s="67"/>
      <c r="H193" s="30"/>
      <c r="I193" s="43" t="s">
        <v>925</v>
      </c>
      <c r="J193" s="42"/>
      <c r="K193" s="12"/>
      <c r="L193" s="25"/>
      <c r="M193" s="25"/>
      <c r="N193" s="36"/>
      <c r="O193" s="36"/>
      <c r="P193" s="35"/>
      <c r="Q193" s="35"/>
    </row>
    <row r="194" spans="1:17" s="34" customFormat="1" ht="15" x14ac:dyDescent="0.25">
      <c r="A194" s="48"/>
      <c r="B194" s="56"/>
      <c r="C194" s="142" t="s">
        <v>636</v>
      </c>
      <c r="D194" s="142"/>
      <c r="E194" s="142"/>
      <c r="F194" s="45" t="s">
        <v>926</v>
      </c>
      <c r="G194" s="33" t="s">
        <v>927</v>
      </c>
      <c r="H194" s="33"/>
      <c r="I194" s="42" t="s">
        <v>928</v>
      </c>
      <c r="J194" s="42"/>
      <c r="K194" s="12"/>
      <c r="L194" s="25"/>
      <c r="M194" s="25"/>
      <c r="N194" s="36"/>
      <c r="O194" s="36"/>
      <c r="P194" s="35"/>
      <c r="Q194" s="35"/>
    </row>
    <row r="195" spans="1:17" s="34" customFormat="1" ht="15" x14ac:dyDescent="0.25">
      <c r="A195" s="48"/>
      <c r="B195" s="57"/>
      <c r="C195" s="49"/>
      <c r="D195" s="49"/>
      <c r="E195" s="49"/>
      <c r="F195" s="47"/>
      <c r="G195" s="32" t="s">
        <v>930</v>
      </c>
      <c r="H195" s="32"/>
      <c r="I195" s="42" t="s">
        <v>931</v>
      </c>
      <c r="J195" s="42"/>
      <c r="K195" s="12"/>
      <c r="L195" s="25"/>
      <c r="M195" s="25"/>
      <c r="N195" s="36"/>
      <c r="O195" s="36"/>
      <c r="P195" s="35"/>
      <c r="Q195" s="35"/>
    </row>
    <row r="196" spans="1:17" s="34" customFormat="1" ht="15" x14ac:dyDescent="0.25">
      <c r="A196" s="48"/>
      <c r="B196" s="54" t="s">
        <v>932</v>
      </c>
      <c r="C196" s="142" t="s">
        <v>632</v>
      </c>
      <c r="D196" s="142"/>
      <c r="E196" s="142"/>
      <c r="F196" s="45" t="s">
        <v>933</v>
      </c>
      <c r="G196" s="37" t="s">
        <v>878</v>
      </c>
      <c r="H196" s="37"/>
      <c r="I196" s="43" t="s">
        <v>879</v>
      </c>
      <c r="J196" s="42"/>
      <c r="K196" s="12"/>
      <c r="L196" s="25"/>
      <c r="M196" s="25"/>
      <c r="N196" s="36"/>
      <c r="O196" s="36"/>
      <c r="P196" s="35"/>
      <c r="Q196" s="35"/>
    </row>
    <row r="197" spans="1:17" s="34" customFormat="1" ht="15" x14ac:dyDescent="0.25">
      <c r="A197" s="48"/>
      <c r="B197" s="56"/>
      <c r="C197" s="48"/>
      <c r="D197" s="48"/>
      <c r="E197" s="48"/>
      <c r="F197" s="46"/>
      <c r="G197" s="66" t="s">
        <v>934</v>
      </c>
      <c r="H197" s="37"/>
      <c r="I197" s="43" t="s">
        <v>935</v>
      </c>
      <c r="J197" s="42"/>
      <c r="K197" s="12"/>
      <c r="L197" s="25"/>
      <c r="M197" s="25"/>
      <c r="N197" s="36"/>
      <c r="O197" s="36"/>
      <c r="P197" s="35"/>
      <c r="Q197" s="35"/>
    </row>
    <row r="198" spans="1:17" s="34" customFormat="1" ht="25.2" x14ac:dyDescent="0.25">
      <c r="A198" s="48"/>
      <c r="B198" s="56"/>
      <c r="C198" s="48"/>
      <c r="D198" s="49"/>
      <c r="E198" s="49"/>
      <c r="F198" s="47"/>
      <c r="G198" s="67"/>
      <c r="H198" s="30"/>
      <c r="I198" s="43" t="s">
        <v>782</v>
      </c>
      <c r="J198" s="42"/>
      <c r="K198" s="12"/>
      <c r="L198" s="25"/>
      <c r="M198" s="25"/>
      <c r="N198" s="36"/>
      <c r="O198" s="36"/>
      <c r="P198" s="35"/>
      <c r="Q198" s="35"/>
    </row>
    <row r="199" spans="1:17" s="34" customFormat="1" ht="15" x14ac:dyDescent="0.25">
      <c r="A199" s="48"/>
      <c r="B199" s="56"/>
      <c r="C199" s="142" t="s">
        <v>636</v>
      </c>
      <c r="D199" s="142"/>
      <c r="E199" s="142"/>
      <c r="F199" s="45" t="s">
        <v>936</v>
      </c>
      <c r="G199" s="33" t="s">
        <v>937</v>
      </c>
      <c r="H199" s="33"/>
      <c r="I199" s="42" t="s">
        <v>938</v>
      </c>
      <c r="J199" s="42"/>
      <c r="K199" s="12"/>
      <c r="L199" s="25"/>
      <c r="M199" s="25"/>
      <c r="N199" s="36"/>
      <c r="O199" s="36"/>
      <c r="P199" s="35"/>
      <c r="Q199" s="35"/>
    </row>
    <row r="200" spans="1:17" s="34" customFormat="1" ht="15" x14ac:dyDescent="0.25">
      <c r="A200" s="48"/>
      <c r="B200" s="56"/>
      <c r="C200" s="48"/>
      <c r="D200" s="48"/>
      <c r="E200" s="48"/>
      <c r="F200" s="46"/>
      <c r="G200" s="32" t="s">
        <v>939</v>
      </c>
      <c r="H200" s="32"/>
      <c r="I200" s="42" t="s">
        <v>941</v>
      </c>
      <c r="J200" s="42"/>
      <c r="K200" s="12"/>
      <c r="L200" s="25"/>
      <c r="M200" s="25"/>
      <c r="N200" s="36"/>
      <c r="O200" s="36"/>
      <c r="P200" s="35"/>
      <c r="Q200" s="35"/>
    </row>
    <row r="201" spans="1:17" s="34" customFormat="1" ht="25.2" x14ac:dyDescent="0.25">
      <c r="A201" s="48"/>
      <c r="B201" s="56"/>
      <c r="C201" s="48"/>
      <c r="D201" s="48"/>
      <c r="E201" s="48"/>
      <c r="F201" s="46"/>
      <c r="G201" s="30" t="s">
        <v>942</v>
      </c>
      <c r="H201" s="30"/>
      <c r="I201" s="42" t="s">
        <v>944</v>
      </c>
      <c r="J201" s="42"/>
      <c r="K201" s="12"/>
      <c r="L201" s="25"/>
      <c r="M201" s="25"/>
      <c r="N201" s="36"/>
      <c r="O201" s="36"/>
      <c r="P201" s="35"/>
      <c r="Q201" s="35"/>
    </row>
    <row r="202" spans="1:17" s="139" customFormat="1" ht="25.2" x14ac:dyDescent="0.25">
      <c r="A202" s="50"/>
      <c r="B202" s="63"/>
      <c r="C202" s="53"/>
      <c r="D202" s="53"/>
      <c r="E202" s="53"/>
      <c r="F202" s="47"/>
      <c r="G202" s="30"/>
      <c r="H202" s="30"/>
      <c r="I202" s="42" t="s">
        <v>946</v>
      </c>
      <c r="J202" s="42"/>
      <c r="K202" s="136"/>
      <c r="L202" s="137"/>
      <c r="M202" s="137"/>
      <c r="N202" s="138"/>
      <c r="O202" s="138"/>
      <c r="P202" s="138"/>
      <c r="Q202" s="138"/>
    </row>
    <row r="203" spans="1:17" s="34" customFormat="1" ht="15" x14ac:dyDescent="0.25">
      <c r="A203" s="48"/>
      <c r="B203" s="54" t="s">
        <v>947</v>
      </c>
      <c r="C203" s="142" t="s">
        <v>632</v>
      </c>
      <c r="D203" s="142"/>
      <c r="E203" s="142"/>
      <c r="F203" s="45" t="s">
        <v>948</v>
      </c>
      <c r="G203" s="37" t="s">
        <v>949</v>
      </c>
      <c r="H203" s="37"/>
      <c r="I203" s="43" t="s">
        <v>879</v>
      </c>
      <c r="J203" s="42"/>
      <c r="K203" s="12"/>
      <c r="L203" s="25"/>
      <c r="M203" s="25"/>
      <c r="N203" s="36"/>
      <c r="O203" s="36"/>
      <c r="P203" s="35"/>
      <c r="Q203" s="35"/>
    </row>
    <row r="204" spans="1:17" s="34" customFormat="1" ht="15" x14ac:dyDescent="0.25">
      <c r="A204" s="48"/>
      <c r="B204" s="56"/>
      <c r="C204" s="48"/>
      <c r="D204" s="48"/>
      <c r="E204" s="48"/>
      <c r="F204" s="46"/>
      <c r="G204" s="66" t="s">
        <v>189</v>
      </c>
      <c r="H204" s="37"/>
      <c r="I204" s="43" t="s">
        <v>950</v>
      </c>
      <c r="J204" s="42"/>
      <c r="K204" s="12"/>
      <c r="L204" s="25"/>
      <c r="M204" s="25"/>
      <c r="N204" s="36"/>
      <c r="O204" s="36"/>
      <c r="P204" s="35"/>
      <c r="Q204" s="35"/>
    </row>
    <row r="205" spans="1:17" s="34" customFormat="1" ht="25.2" x14ac:dyDescent="0.25">
      <c r="A205" s="48"/>
      <c r="B205" s="56"/>
      <c r="C205" s="48"/>
      <c r="D205" s="49"/>
      <c r="E205" s="49"/>
      <c r="F205" s="47"/>
      <c r="G205" s="67"/>
      <c r="H205" s="30"/>
      <c r="I205" s="43" t="s">
        <v>782</v>
      </c>
      <c r="J205" s="42"/>
      <c r="K205" s="12"/>
      <c r="L205" s="25"/>
      <c r="M205" s="25"/>
      <c r="N205" s="36"/>
      <c r="O205" s="36"/>
      <c r="P205" s="35"/>
      <c r="Q205" s="35"/>
    </row>
    <row r="206" spans="1:17" s="34" customFormat="1" ht="25.2" x14ac:dyDescent="0.25">
      <c r="A206" s="48"/>
      <c r="B206" s="56"/>
      <c r="C206" s="142" t="s">
        <v>636</v>
      </c>
      <c r="D206" s="142"/>
      <c r="E206" s="142"/>
      <c r="F206" s="45" t="s">
        <v>951</v>
      </c>
      <c r="G206" s="33" t="s">
        <v>952</v>
      </c>
      <c r="H206" s="33"/>
      <c r="I206" s="42" t="s">
        <v>954</v>
      </c>
      <c r="J206" s="42"/>
      <c r="K206" s="12"/>
      <c r="L206" s="25"/>
      <c r="M206" s="25"/>
      <c r="N206" s="36"/>
      <c r="O206" s="36"/>
      <c r="P206" s="35"/>
      <c r="Q206" s="35"/>
    </row>
    <row r="207" spans="1:17" s="34" customFormat="1" ht="15" x14ac:dyDescent="0.25">
      <c r="A207" s="48"/>
      <c r="B207" s="57"/>
      <c r="C207" s="49"/>
      <c r="D207" s="49"/>
      <c r="E207" s="49"/>
      <c r="F207" s="47"/>
      <c r="G207" s="32" t="s">
        <v>955</v>
      </c>
      <c r="H207" s="32"/>
      <c r="I207" s="42" t="s">
        <v>956</v>
      </c>
      <c r="J207" s="42"/>
      <c r="K207" s="12"/>
      <c r="L207" s="25"/>
      <c r="M207" s="25"/>
      <c r="N207" s="36"/>
      <c r="O207" s="36"/>
      <c r="P207" s="35"/>
      <c r="Q207" s="35"/>
    </row>
    <row r="208" spans="1:17" s="34" customFormat="1" ht="15" x14ac:dyDescent="0.25">
      <c r="A208" s="48"/>
      <c r="B208" s="54" t="s">
        <v>957</v>
      </c>
      <c r="C208" s="142" t="s">
        <v>632</v>
      </c>
      <c r="D208" s="142"/>
      <c r="E208" s="142"/>
      <c r="F208" s="45" t="s">
        <v>958</v>
      </c>
      <c r="G208" s="37" t="s">
        <v>155</v>
      </c>
      <c r="H208" s="37"/>
      <c r="I208" s="43" t="s">
        <v>879</v>
      </c>
      <c r="J208" s="42"/>
      <c r="K208" s="12"/>
      <c r="L208" s="25"/>
      <c r="M208" s="25"/>
      <c r="N208" s="36"/>
      <c r="O208" s="36"/>
      <c r="P208" s="35"/>
      <c r="Q208" s="35"/>
    </row>
    <row r="209" spans="1:17" s="34" customFormat="1" ht="15" x14ac:dyDescent="0.25">
      <c r="A209" s="48"/>
      <c r="B209" s="56"/>
      <c r="C209" s="48"/>
      <c r="D209" s="48"/>
      <c r="E209" s="48"/>
      <c r="F209" s="46"/>
      <c r="G209" s="66" t="s">
        <v>189</v>
      </c>
      <c r="H209" s="37"/>
      <c r="I209" s="43" t="s">
        <v>959</v>
      </c>
      <c r="J209" s="42"/>
      <c r="K209" s="12"/>
      <c r="L209" s="25"/>
      <c r="M209" s="25"/>
      <c r="N209" s="36"/>
      <c r="O209" s="36"/>
      <c r="P209" s="35"/>
      <c r="Q209" s="35"/>
    </row>
    <row r="210" spans="1:17" s="34" customFormat="1" ht="25.2" x14ac:dyDescent="0.25">
      <c r="A210" s="48"/>
      <c r="B210" s="56"/>
      <c r="C210" s="48"/>
      <c r="D210" s="49"/>
      <c r="E210" s="49"/>
      <c r="F210" s="47"/>
      <c r="G210" s="67"/>
      <c r="H210" s="30"/>
      <c r="I210" s="43" t="s">
        <v>782</v>
      </c>
      <c r="J210" s="42"/>
      <c r="K210" s="12"/>
      <c r="L210" s="25"/>
      <c r="M210" s="25"/>
      <c r="N210" s="36"/>
      <c r="O210" s="36"/>
      <c r="P210" s="35"/>
      <c r="Q210" s="35"/>
    </row>
    <row r="211" spans="1:17" s="34" customFormat="1" ht="15" x14ac:dyDescent="0.25">
      <c r="A211" s="48"/>
      <c r="B211" s="56"/>
      <c r="C211" s="142" t="s">
        <v>636</v>
      </c>
      <c r="D211" s="142"/>
      <c r="E211" s="142"/>
      <c r="F211" s="45" t="s">
        <v>960</v>
      </c>
      <c r="G211" s="33" t="s">
        <v>961</v>
      </c>
      <c r="H211" s="33"/>
      <c r="I211" s="42" t="s">
        <v>962</v>
      </c>
      <c r="J211" s="42"/>
      <c r="K211" s="12"/>
      <c r="L211" s="25"/>
      <c r="M211" s="25"/>
      <c r="N211" s="36"/>
      <c r="O211" s="36"/>
      <c r="P211" s="35"/>
      <c r="Q211" s="35"/>
    </row>
    <row r="212" spans="1:17" s="34" customFormat="1" ht="15" x14ac:dyDescent="0.25">
      <c r="A212" s="48"/>
      <c r="B212" s="57"/>
      <c r="C212" s="49"/>
      <c r="D212" s="49"/>
      <c r="E212" s="49"/>
      <c r="F212" s="47"/>
      <c r="G212" s="32" t="s">
        <v>963</v>
      </c>
      <c r="H212" s="32"/>
      <c r="I212" s="42" t="s">
        <v>964</v>
      </c>
      <c r="J212" s="42"/>
      <c r="K212" s="12"/>
      <c r="L212" s="25"/>
      <c r="M212" s="25"/>
      <c r="N212" s="36"/>
      <c r="O212" s="36"/>
      <c r="P212" s="35"/>
      <c r="Q212" s="35"/>
    </row>
    <row r="213" spans="1:17" s="34" customFormat="1" ht="15" x14ac:dyDescent="0.25">
      <c r="A213" s="48"/>
      <c r="B213" s="54" t="s">
        <v>965</v>
      </c>
      <c r="C213" s="142" t="s">
        <v>843</v>
      </c>
      <c r="D213" s="142"/>
      <c r="E213" s="142"/>
      <c r="F213" s="45" t="s">
        <v>966</v>
      </c>
      <c r="G213" s="37" t="s">
        <v>155</v>
      </c>
      <c r="H213" s="37"/>
      <c r="I213" s="43" t="s">
        <v>879</v>
      </c>
      <c r="J213" s="42"/>
      <c r="K213" s="12"/>
      <c r="L213" s="25"/>
      <c r="M213" s="25"/>
      <c r="N213" s="36"/>
      <c r="O213" s="36"/>
      <c r="P213" s="35"/>
      <c r="Q213" s="35"/>
    </row>
    <row r="214" spans="1:17" s="34" customFormat="1" ht="15" x14ac:dyDescent="0.25">
      <c r="A214" s="48"/>
      <c r="B214" s="56"/>
      <c r="C214" s="48"/>
      <c r="D214" s="48"/>
      <c r="E214" s="48"/>
      <c r="F214" s="46"/>
      <c r="G214" s="66" t="s">
        <v>189</v>
      </c>
      <c r="H214" s="37"/>
      <c r="I214" s="43" t="s">
        <v>967</v>
      </c>
      <c r="J214" s="42"/>
      <c r="K214" s="12"/>
      <c r="L214" s="25"/>
      <c r="M214" s="25"/>
      <c r="N214" s="36"/>
      <c r="O214" s="36"/>
      <c r="P214" s="35"/>
      <c r="Q214" s="35"/>
    </row>
    <row r="215" spans="1:17" s="34" customFormat="1" ht="25.2" x14ac:dyDescent="0.25">
      <c r="A215" s="48"/>
      <c r="B215" s="56"/>
      <c r="C215" s="48"/>
      <c r="D215" s="49"/>
      <c r="E215" s="49"/>
      <c r="F215" s="47"/>
      <c r="G215" s="67"/>
      <c r="H215" s="30"/>
      <c r="I215" s="43" t="s">
        <v>782</v>
      </c>
      <c r="J215" s="42"/>
      <c r="K215" s="12"/>
      <c r="L215" s="25"/>
      <c r="M215" s="25"/>
      <c r="N215" s="36"/>
      <c r="O215" s="36"/>
      <c r="P215" s="35"/>
      <c r="Q215" s="35"/>
    </row>
    <row r="216" spans="1:17" s="34" customFormat="1" ht="15" x14ac:dyDescent="0.25">
      <c r="A216" s="48"/>
      <c r="B216" s="56"/>
      <c r="C216" s="142" t="s">
        <v>850</v>
      </c>
      <c r="D216" s="142"/>
      <c r="E216" s="142"/>
      <c r="F216" s="45" t="s">
        <v>968</v>
      </c>
      <c r="G216" s="33" t="s">
        <v>961</v>
      </c>
      <c r="H216" s="33"/>
      <c r="I216" s="42" t="s">
        <v>969</v>
      </c>
      <c r="J216" s="42"/>
      <c r="K216" s="12"/>
      <c r="L216" s="25"/>
      <c r="M216" s="25"/>
      <c r="N216" s="36"/>
      <c r="O216" s="36"/>
      <c r="P216" s="35"/>
      <c r="Q216" s="35"/>
    </row>
    <row r="217" spans="1:17" s="34" customFormat="1" ht="15" x14ac:dyDescent="0.25">
      <c r="A217" s="48"/>
      <c r="B217" s="57"/>
      <c r="C217" s="49"/>
      <c r="D217" s="49"/>
      <c r="E217" s="49"/>
      <c r="F217" s="47"/>
      <c r="G217" s="32" t="s">
        <v>929</v>
      </c>
      <c r="H217" s="32"/>
      <c r="I217" s="42" t="s">
        <v>956</v>
      </c>
      <c r="J217" s="42"/>
      <c r="K217" s="12"/>
      <c r="L217" s="25"/>
      <c r="M217" s="25"/>
      <c r="N217" s="36"/>
      <c r="O217" s="36"/>
      <c r="P217" s="35"/>
      <c r="Q217" s="35"/>
    </row>
    <row r="218" spans="1:17" s="34" customFormat="1" ht="15" x14ac:dyDescent="0.25">
      <c r="A218" s="48"/>
      <c r="B218" s="54" t="s">
        <v>970</v>
      </c>
      <c r="C218" s="142" t="s">
        <v>632</v>
      </c>
      <c r="D218" s="142"/>
      <c r="E218" s="142"/>
      <c r="F218" s="45" t="s">
        <v>971</v>
      </c>
      <c r="G218" s="37" t="s">
        <v>878</v>
      </c>
      <c r="H218" s="37"/>
      <c r="I218" s="43" t="s">
        <v>879</v>
      </c>
      <c r="J218" s="42"/>
      <c r="K218" s="12"/>
      <c r="L218" s="25"/>
      <c r="M218" s="25"/>
      <c r="N218" s="36"/>
      <c r="O218" s="36"/>
      <c r="P218" s="35"/>
      <c r="Q218" s="35"/>
    </row>
    <row r="219" spans="1:17" s="34" customFormat="1" ht="15" x14ac:dyDescent="0.25">
      <c r="A219" s="48"/>
      <c r="B219" s="56"/>
      <c r="C219" s="48"/>
      <c r="D219" s="48"/>
      <c r="E219" s="48"/>
      <c r="F219" s="46"/>
      <c r="G219" s="66" t="s">
        <v>972</v>
      </c>
      <c r="H219" s="37"/>
      <c r="I219" s="43" t="s">
        <v>973</v>
      </c>
      <c r="J219" s="42"/>
      <c r="K219" s="12"/>
      <c r="L219" s="25"/>
      <c r="M219" s="25"/>
      <c r="N219" s="36"/>
      <c r="O219" s="36"/>
      <c r="P219" s="35"/>
      <c r="Q219" s="35"/>
    </row>
    <row r="220" spans="1:17" s="34" customFormat="1" ht="15" x14ac:dyDescent="0.25">
      <c r="A220" s="48"/>
      <c r="B220" s="56"/>
      <c r="C220" s="48"/>
      <c r="D220" s="48"/>
      <c r="E220" s="48"/>
      <c r="F220" s="46"/>
      <c r="G220" s="67"/>
      <c r="H220" s="30"/>
      <c r="I220" s="43" t="s">
        <v>974</v>
      </c>
      <c r="J220" s="42"/>
      <c r="K220" s="12"/>
      <c r="L220" s="25"/>
      <c r="M220" s="25"/>
      <c r="N220" s="36"/>
      <c r="O220" s="36"/>
      <c r="P220" s="35"/>
      <c r="Q220" s="35"/>
    </row>
    <row r="221" spans="1:17" s="34" customFormat="1" ht="15" x14ac:dyDescent="0.25">
      <c r="A221" s="48"/>
      <c r="B221" s="56"/>
      <c r="C221" s="48"/>
      <c r="D221" s="49"/>
      <c r="E221" s="49"/>
      <c r="F221" s="47"/>
      <c r="G221" s="67"/>
      <c r="H221" s="30"/>
      <c r="I221" s="43" t="s">
        <v>975</v>
      </c>
      <c r="J221" s="42" t="s">
        <v>976</v>
      </c>
      <c r="K221" s="12"/>
      <c r="L221" s="25"/>
      <c r="M221" s="25"/>
      <c r="N221" s="36"/>
      <c r="O221" s="36"/>
      <c r="P221" s="35"/>
      <c r="Q221" s="35"/>
    </row>
    <row r="222" spans="1:17" s="34" customFormat="1" ht="15" x14ac:dyDescent="0.25">
      <c r="A222" s="48"/>
      <c r="B222" s="54" t="s">
        <v>977</v>
      </c>
      <c r="C222" s="142" t="s">
        <v>901</v>
      </c>
      <c r="D222" s="142"/>
      <c r="E222" s="142"/>
      <c r="F222" s="45" t="s">
        <v>978</v>
      </c>
      <c r="G222" s="37" t="s">
        <v>155</v>
      </c>
      <c r="H222" s="37"/>
      <c r="I222" s="43" t="s">
        <v>879</v>
      </c>
      <c r="J222" s="42"/>
      <c r="K222" s="12"/>
      <c r="L222" s="25"/>
      <c r="M222" s="25"/>
      <c r="N222" s="36"/>
      <c r="O222" s="36"/>
      <c r="P222" s="35"/>
      <c r="Q222" s="35"/>
    </row>
    <row r="223" spans="1:17" s="34" customFormat="1" ht="15" x14ac:dyDescent="0.25">
      <c r="A223" s="48"/>
      <c r="B223" s="56"/>
      <c r="C223" s="48"/>
      <c r="D223" s="48"/>
      <c r="E223" s="48"/>
      <c r="F223" s="46"/>
      <c r="G223" s="66" t="s">
        <v>189</v>
      </c>
      <c r="H223" s="37"/>
      <c r="I223" s="43" t="s">
        <v>979</v>
      </c>
      <c r="J223" s="42"/>
      <c r="K223" s="12"/>
      <c r="L223" s="25"/>
      <c r="M223" s="25"/>
      <c r="N223" s="36"/>
      <c r="O223" s="36"/>
      <c r="P223" s="35"/>
      <c r="Q223" s="35"/>
    </row>
    <row r="224" spans="1:17" s="34" customFormat="1" ht="15" x14ac:dyDescent="0.25">
      <c r="A224" s="48"/>
      <c r="B224" s="56"/>
      <c r="C224" s="48"/>
      <c r="D224" s="48"/>
      <c r="E224" s="48"/>
      <c r="F224" s="46"/>
      <c r="G224" s="67"/>
      <c r="H224" s="30"/>
      <c r="I224" s="43" t="s">
        <v>980</v>
      </c>
      <c r="J224" s="42"/>
      <c r="K224" s="12"/>
      <c r="L224" s="25"/>
      <c r="M224" s="25"/>
      <c r="N224" s="36"/>
      <c r="O224" s="36"/>
      <c r="P224" s="35"/>
      <c r="Q224" s="35"/>
    </row>
    <row r="225" spans="1:17" s="34" customFormat="1" ht="25.2" x14ac:dyDescent="0.25">
      <c r="A225" s="48"/>
      <c r="B225" s="56"/>
      <c r="C225" s="48"/>
      <c r="D225" s="49"/>
      <c r="E225" s="49"/>
      <c r="F225" s="47"/>
      <c r="G225" s="67"/>
      <c r="H225" s="30"/>
      <c r="I225" s="43" t="s">
        <v>981</v>
      </c>
      <c r="J225" s="42"/>
      <c r="K225" s="12"/>
      <c r="L225" s="25"/>
      <c r="M225" s="25"/>
      <c r="N225" s="36"/>
      <c r="O225" s="36"/>
      <c r="P225" s="35"/>
      <c r="Q225" s="35"/>
    </row>
    <row r="226" spans="1:17" s="34" customFormat="1" ht="25.2" x14ac:dyDescent="0.25">
      <c r="A226" s="48"/>
      <c r="B226" s="58"/>
      <c r="C226" s="51" t="s">
        <v>636</v>
      </c>
      <c r="D226" s="51"/>
      <c r="E226" s="51"/>
      <c r="F226" s="45" t="s">
        <v>982</v>
      </c>
      <c r="G226" s="42" t="s">
        <v>983</v>
      </c>
      <c r="H226" s="66" t="s">
        <v>984</v>
      </c>
      <c r="I226" s="42" t="s">
        <v>897</v>
      </c>
      <c r="J226" s="42"/>
      <c r="K226" s="12"/>
      <c r="L226" s="25"/>
      <c r="M226" s="25"/>
      <c r="N226" s="36"/>
      <c r="O226" s="36"/>
      <c r="P226" s="35"/>
      <c r="Q226" s="35"/>
    </row>
    <row r="227" spans="1:17" s="34" customFormat="1" ht="15" x14ac:dyDescent="0.25">
      <c r="A227" s="48"/>
      <c r="B227" s="58"/>
      <c r="C227" s="58"/>
      <c r="D227" s="50"/>
      <c r="E227" s="50"/>
      <c r="F227" s="46"/>
      <c r="G227" s="66" t="s">
        <v>985</v>
      </c>
      <c r="H227" s="68"/>
      <c r="I227" s="42" t="s">
        <v>899</v>
      </c>
      <c r="J227" s="42"/>
      <c r="K227" s="12"/>
      <c r="L227" s="25"/>
      <c r="M227" s="25"/>
      <c r="N227" s="36"/>
      <c r="O227" s="36"/>
      <c r="P227" s="35"/>
      <c r="Q227" s="35"/>
    </row>
    <row r="228" spans="1:17" s="34" customFormat="1" ht="15" x14ac:dyDescent="0.25">
      <c r="A228" s="48"/>
      <c r="B228" s="56"/>
      <c r="C228" s="142" t="s">
        <v>636</v>
      </c>
      <c r="D228" s="142"/>
      <c r="E228" s="142"/>
      <c r="F228" s="45" t="s">
        <v>986</v>
      </c>
      <c r="G228" s="33" t="s">
        <v>927</v>
      </c>
      <c r="H228" s="37" t="s">
        <v>987</v>
      </c>
      <c r="I228" s="42" t="s">
        <v>928</v>
      </c>
      <c r="J228" s="42"/>
      <c r="K228" s="12"/>
      <c r="L228" s="25"/>
      <c r="M228" s="25"/>
      <c r="N228" s="36"/>
      <c r="O228" s="36"/>
      <c r="P228" s="35"/>
      <c r="Q228" s="35"/>
    </row>
    <row r="229" spans="1:17" s="34" customFormat="1" ht="15" x14ac:dyDescent="0.25">
      <c r="A229" s="48"/>
      <c r="B229" s="56"/>
      <c r="C229" s="49"/>
      <c r="D229" s="49"/>
      <c r="E229" s="49"/>
      <c r="F229" s="47"/>
      <c r="G229" s="32" t="s">
        <v>955</v>
      </c>
      <c r="H229" s="32"/>
      <c r="I229" s="42" t="s">
        <v>988</v>
      </c>
      <c r="J229" s="42"/>
      <c r="K229" s="12"/>
      <c r="L229" s="25"/>
      <c r="M229" s="25"/>
      <c r="N229" s="36"/>
      <c r="O229" s="36"/>
      <c r="P229" s="35"/>
      <c r="Q229" s="35"/>
    </row>
    <row r="230" spans="1:17" s="34" customFormat="1" ht="25.2" x14ac:dyDescent="0.25">
      <c r="A230" s="48"/>
      <c r="B230" s="56"/>
      <c r="C230" s="142" t="s">
        <v>636</v>
      </c>
      <c r="D230" s="142"/>
      <c r="E230" s="142"/>
      <c r="F230" s="45" t="s">
        <v>989</v>
      </c>
      <c r="G230" s="33" t="s">
        <v>937</v>
      </c>
      <c r="H230" s="37" t="s">
        <v>990</v>
      </c>
      <c r="I230" s="42" t="s">
        <v>938</v>
      </c>
      <c r="J230" s="42"/>
      <c r="K230" s="12"/>
      <c r="L230" s="25"/>
      <c r="M230" s="25"/>
      <c r="N230" s="36"/>
      <c r="O230" s="36"/>
      <c r="P230" s="35"/>
      <c r="Q230" s="35"/>
    </row>
    <row r="231" spans="1:17" s="34" customFormat="1" ht="15" x14ac:dyDescent="0.25">
      <c r="A231" s="48"/>
      <c r="B231" s="56"/>
      <c r="C231" s="48"/>
      <c r="D231" s="48"/>
      <c r="E231" s="48"/>
      <c r="F231" s="46"/>
      <c r="G231" s="32" t="s">
        <v>991</v>
      </c>
      <c r="H231" s="30"/>
      <c r="I231" s="42" t="s">
        <v>940</v>
      </c>
      <c r="J231" s="42"/>
      <c r="K231" s="12"/>
      <c r="L231" s="25"/>
      <c r="M231" s="25"/>
      <c r="N231" s="36"/>
      <c r="O231" s="36"/>
      <c r="P231" s="35"/>
      <c r="Q231" s="35"/>
    </row>
    <row r="232" spans="1:17" s="34" customFormat="1" ht="25.2" x14ac:dyDescent="0.25">
      <c r="A232" s="48"/>
      <c r="B232" s="56"/>
      <c r="C232" s="48"/>
      <c r="D232" s="48"/>
      <c r="E232" s="48"/>
      <c r="F232" s="46"/>
      <c r="G232" s="30" t="s">
        <v>942</v>
      </c>
      <c r="H232" s="30"/>
      <c r="I232" s="42" t="s">
        <v>943</v>
      </c>
      <c r="J232" s="42"/>
      <c r="K232" s="12"/>
      <c r="L232" s="25"/>
      <c r="M232" s="25"/>
      <c r="N232" s="36"/>
      <c r="O232" s="36"/>
      <c r="P232" s="35"/>
      <c r="Q232" s="35"/>
    </row>
    <row r="233" spans="1:17" s="139" customFormat="1" ht="25.2" x14ac:dyDescent="0.25">
      <c r="A233" s="50"/>
      <c r="B233" s="58"/>
      <c r="C233" s="53"/>
      <c r="D233" s="53"/>
      <c r="E233" s="53"/>
      <c r="F233" s="47"/>
      <c r="G233" s="30"/>
      <c r="H233" s="32"/>
      <c r="I233" s="42" t="s">
        <v>945</v>
      </c>
      <c r="J233" s="42"/>
      <c r="K233" s="136"/>
      <c r="L233" s="137"/>
      <c r="M233" s="137"/>
      <c r="N233" s="138"/>
      <c r="O233" s="138"/>
      <c r="P233" s="138"/>
      <c r="Q233" s="138"/>
    </row>
    <row r="234" spans="1:17" s="34" customFormat="1" ht="25.2" x14ac:dyDescent="0.25">
      <c r="A234" s="48"/>
      <c r="B234" s="56"/>
      <c r="C234" s="142" t="s">
        <v>636</v>
      </c>
      <c r="D234" s="142"/>
      <c r="E234" s="142"/>
      <c r="F234" s="45" t="s">
        <v>992</v>
      </c>
      <c r="G234" s="33" t="s">
        <v>927</v>
      </c>
      <c r="H234" s="37" t="s">
        <v>993</v>
      </c>
      <c r="I234" s="42" t="s">
        <v>953</v>
      </c>
      <c r="J234" s="42"/>
      <c r="K234" s="12"/>
      <c r="L234" s="25"/>
      <c r="M234" s="25"/>
      <c r="N234" s="36"/>
      <c r="O234" s="36"/>
      <c r="P234" s="35"/>
      <c r="Q234" s="35"/>
    </row>
    <row r="235" spans="1:17" s="34" customFormat="1" ht="15" x14ac:dyDescent="0.25">
      <c r="A235" s="48"/>
      <c r="B235" s="56"/>
      <c r="C235" s="49"/>
      <c r="D235" s="49"/>
      <c r="E235" s="49"/>
      <c r="F235" s="47"/>
      <c r="G235" s="32" t="s">
        <v>929</v>
      </c>
      <c r="H235" s="32"/>
      <c r="I235" s="42" t="s">
        <v>956</v>
      </c>
      <c r="J235" s="42"/>
      <c r="K235" s="12"/>
      <c r="L235" s="25"/>
      <c r="M235" s="25"/>
      <c r="N235" s="36"/>
      <c r="O235" s="36"/>
      <c r="P235" s="35"/>
      <c r="Q235" s="35"/>
    </row>
    <row r="236" spans="1:17" s="34" customFormat="1" ht="15" x14ac:dyDescent="0.25">
      <c r="A236" s="48"/>
      <c r="B236" s="56"/>
      <c r="C236" s="142" t="s">
        <v>636</v>
      </c>
      <c r="D236" s="142"/>
      <c r="E236" s="142"/>
      <c r="F236" s="45" t="s">
        <v>994</v>
      </c>
      <c r="G236" s="33" t="s">
        <v>995</v>
      </c>
      <c r="H236" s="37" t="s">
        <v>996</v>
      </c>
      <c r="I236" s="42" t="s">
        <v>997</v>
      </c>
      <c r="J236" s="42"/>
      <c r="K236" s="12"/>
      <c r="L236" s="25"/>
      <c r="M236" s="25"/>
      <c r="N236" s="36"/>
      <c r="O236" s="36"/>
      <c r="P236" s="35"/>
      <c r="Q236" s="35"/>
    </row>
    <row r="237" spans="1:17" s="34" customFormat="1" ht="15" x14ac:dyDescent="0.25">
      <c r="A237" s="48"/>
      <c r="B237" s="56"/>
      <c r="C237" s="48"/>
      <c r="D237" s="48"/>
      <c r="E237" s="48"/>
      <c r="F237" s="46"/>
      <c r="G237" s="33" t="s">
        <v>927</v>
      </c>
      <c r="H237" s="30"/>
      <c r="I237" s="42" t="s">
        <v>998</v>
      </c>
      <c r="J237" s="42"/>
      <c r="K237" s="12"/>
      <c r="L237" s="25"/>
      <c r="M237" s="25"/>
      <c r="N237" s="36"/>
      <c r="O237" s="36"/>
      <c r="P237" s="35"/>
      <c r="Q237" s="35"/>
    </row>
    <row r="238" spans="1:17" s="34" customFormat="1" ht="15" x14ac:dyDescent="0.25">
      <c r="A238" s="48"/>
      <c r="B238" s="56"/>
      <c r="C238" s="48"/>
      <c r="D238" s="48"/>
      <c r="E238" s="48"/>
      <c r="F238" s="46"/>
      <c r="G238" s="30" t="s">
        <v>999</v>
      </c>
      <c r="H238" s="30"/>
      <c r="I238" s="43" t="s">
        <v>891</v>
      </c>
      <c r="J238" s="42"/>
      <c r="K238" s="12"/>
      <c r="L238" s="25"/>
      <c r="M238" s="25"/>
      <c r="N238" s="36"/>
      <c r="O238" s="36"/>
      <c r="P238" s="35"/>
      <c r="Q238" s="35"/>
    </row>
    <row r="239" spans="1:17" s="34" customFormat="1" ht="15" x14ac:dyDescent="0.25">
      <c r="A239" s="48"/>
      <c r="B239" s="56"/>
      <c r="C239" s="142" t="s">
        <v>636</v>
      </c>
      <c r="D239" s="142"/>
      <c r="E239" s="142"/>
      <c r="F239" s="45" t="s">
        <v>1000</v>
      </c>
      <c r="G239" s="33" t="s">
        <v>927</v>
      </c>
      <c r="H239" s="37" t="s">
        <v>1001</v>
      </c>
      <c r="I239" s="42" t="s">
        <v>1002</v>
      </c>
      <c r="J239" s="42"/>
      <c r="K239" s="12"/>
      <c r="L239" s="25"/>
      <c r="M239" s="25"/>
      <c r="N239" s="36"/>
      <c r="O239" s="36"/>
      <c r="P239" s="35"/>
      <c r="Q239" s="35"/>
    </row>
    <row r="240" spans="1:17" s="34" customFormat="1" ht="15" x14ac:dyDescent="0.25">
      <c r="A240" s="48"/>
      <c r="B240" s="56"/>
      <c r="C240" s="48"/>
      <c r="D240" s="48"/>
      <c r="E240" s="48"/>
      <c r="F240" s="46"/>
      <c r="G240" s="32" t="s">
        <v>1003</v>
      </c>
      <c r="H240" s="30"/>
      <c r="I240" s="42" t="s">
        <v>1004</v>
      </c>
      <c r="J240" s="42"/>
      <c r="K240" s="12"/>
      <c r="L240" s="25"/>
      <c r="M240" s="25"/>
      <c r="N240" s="36"/>
      <c r="O240" s="36"/>
      <c r="P240" s="35"/>
      <c r="Q240" s="35"/>
    </row>
    <row r="241" spans="1:17" s="34" customFormat="1" ht="15" x14ac:dyDescent="0.25">
      <c r="A241" s="48"/>
      <c r="B241" s="56"/>
      <c r="C241" s="48"/>
      <c r="D241" s="48"/>
      <c r="E241" s="48"/>
      <c r="F241" s="46"/>
      <c r="G241" s="30" t="s">
        <v>999</v>
      </c>
      <c r="H241" s="30"/>
      <c r="I241" s="96" t="s">
        <v>1005</v>
      </c>
      <c r="J241" s="42"/>
      <c r="K241" s="12"/>
      <c r="L241" s="25"/>
      <c r="M241" s="25"/>
      <c r="N241" s="36"/>
      <c r="O241" s="36"/>
      <c r="P241" s="35"/>
      <c r="Q241" s="35"/>
    </row>
    <row r="242" spans="1:17" s="34" customFormat="1" ht="15" x14ac:dyDescent="0.25">
      <c r="A242" s="48"/>
      <c r="B242" s="54" t="s">
        <v>1006</v>
      </c>
      <c r="C242" s="142" t="s">
        <v>632</v>
      </c>
      <c r="D242" s="142"/>
      <c r="E242" s="142"/>
      <c r="F242" s="45" t="s">
        <v>1007</v>
      </c>
      <c r="G242" s="37" t="s">
        <v>256</v>
      </c>
      <c r="H242" s="37"/>
      <c r="I242" s="43" t="s">
        <v>879</v>
      </c>
      <c r="J242" s="42"/>
      <c r="K242" s="12"/>
      <c r="L242" s="25"/>
      <c r="M242" s="25"/>
      <c r="N242" s="36"/>
      <c r="O242" s="36"/>
      <c r="P242" s="35"/>
      <c r="Q242" s="35"/>
    </row>
    <row r="243" spans="1:17" s="34" customFormat="1" ht="25.2" x14ac:dyDescent="0.25">
      <c r="A243" s="48"/>
      <c r="B243" s="56"/>
      <c r="C243" s="48"/>
      <c r="D243" s="49"/>
      <c r="E243" s="49"/>
      <c r="F243" s="47"/>
      <c r="G243" s="42" t="s">
        <v>189</v>
      </c>
      <c r="H243" s="33"/>
      <c r="I243" s="43" t="s">
        <v>782</v>
      </c>
      <c r="J243" s="42"/>
      <c r="K243" s="12"/>
      <c r="L243" s="25"/>
      <c r="M243" s="25"/>
      <c r="N243" s="36"/>
      <c r="O243" s="36"/>
      <c r="P243" s="35"/>
      <c r="Q243" s="35"/>
    </row>
    <row r="244" spans="1:17" s="34" customFormat="1" ht="15" x14ac:dyDescent="0.25">
      <c r="A244" s="48"/>
      <c r="B244" s="56"/>
      <c r="C244" s="48"/>
      <c r="D244" s="51" t="s">
        <v>1008</v>
      </c>
      <c r="E244" s="48"/>
      <c r="F244" s="45" t="s">
        <v>1009</v>
      </c>
      <c r="G244" s="67"/>
      <c r="H244" s="30"/>
      <c r="I244" s="145" t="s">
        <v>1010</v>
      </c>
      <c r="J244" s="42"/>
      <c r="K244" s="12"/>
      <c r="L244" s="25"/>
      <c r="M244" s="25"/>
      <c r="N244" s="36"/>
      <c r="O244" s="36"/>
      <c r="P244" s="35"/>
      <c r="Q244" s="35"/>
    </row>
    <row r="245" spans="1:17" s="34" customFormat="1" ht="15" x14ac:dyDescent="0.25">
      <c r="A245" s="48"/>
      <c r="B245" s="56"/>
      <c r="C245" s="49"/>
      <c r="D245" s="53"/>
      <c r="E245" s="49"/>
      <c r="F245" s="47"/>
      <c r="G245" s="67"/>
      <c r="H245" s="30"/>
      <c r="I245" s="145" t="s">
        <v>1011</v>
      </c>
      <c r="J245" s="42"/>
      <c r="K245" s="12"/>
      <c r="L245" s="25"/>
      <c r="M245" s="25"/>
      <c r="N245" s="36"/>
      <c r="O245" s="36"/>
      <c r="P245" s="35"/>
      <c r="Q245" s="35"/>
    </row>
    <row r="246" spans="1:17" s="34" customFormat="1" ht="15" x14ac:dyDescent="0.25">
      <c r="A246" s="48"/>
      <c r="B246" s="56"/>
      <c r="C246" s="142" t="s">
        <v>1012</v>
      </c>
      <c r="D246" s="142"/>
      <c r="E246" s="142"/>
      <c r="F246" s="45" t="s">
        <v>1013</v>
      </c>
      <c r="G246" s="37"/>
      <c r="H246" s="37"/>
      <c r="I246" s="145" t="s">
        <v>1014</v>
      </c>
      <c r="J246" s="42"/>
      <c r="K246" s="12"/>
      <c r="L246" s="25"/>
      <c r="M246" s="25"/>
      <c r="N246" s="36"/>
      <c r="O246" s="36"/>
      <c r="P246" s="35"/>
      <c r="Q246" s="35"/>
    </row>
    <row r="247" spans="1:17" s="34" customFormat="1" ht="15" x14ac:dyDescent="0.25">
      <c r="A247" s="48"/>
      <c r="B247" s="56"/>
      <c r="C247" s="48"/>
      <c r="D247" s="48"/>
      <c r="E247" s="48"/>
      <c r="F247" s="46"/>
      <c r="G247" s="30"/>
      <c r="H247" s="37" t="s">
        <v>1015</v>
      </c>
      <c r="I247" s="43" t="s">
        <v>1016</v>
      </c>
      <c r="J247" s="42"/>
      <c r="K247" s="12"/>
      <c r="L247" s="25"/>
      <c r="M247" s="25"/>
      <c r="N247" s="36"/>
      <c r="O247" s="36"/>
      <c r="P247" s="35"/>
      <c r="Q247" s="35"/>
    </row>
    <row r="248" spans="1:17" s="34" customFormat="1" ht="15" x14ac:dyDescent="0.25">
      <c r="A248" s="48"/>
      <c r="B248" s="56"/>
      <c r="C248" s="48"/>
      <c r="D248" s="48"/>
      <c r="E248" s="48"/>
      <c r="F248" s="46"/>
      <c r="G248" s="30"/>
      <c r="H248" s="30"/>
      <c r="I248" s="43" t="s">
        <v>1017</v>
      </c>
      <c r="J248" s="42"/>
      <c r="K248" s="12"/>
      <c r="L248" s="25"/>
      <c r="M248" s="25"/>
      <c r="N248" s="36"/>
      <c r="O248" s="36"/>
      <c r="P248" s="35"/>
      <c r="Q248" s="35"/>
    </row>
    <row r="249" spans="1:17" s="34" customFormat="1" ht="15" x14ac:dyDescent="0.25">
      <c r="A249" s="48"/>
      <c r="B249" s="56"/>
      <c r="C249" s="48"/>
      <c r="D249" s="48"/>
      <c r="E249" s="48"/>
      <c r="F249" s="46"/>
      <c r="G249" s="30"/>
      <c r="H249" s="30"/>
      <c r="I249" s="43" t="s">
        <v>1018</v>
      </c>
      <c r="J249" s="42"/>
      <c r="K249" s="12"/>
      <c r="L249" s="25"/>
      <c r="M249" s="25"/>
      <c r="N249" s="36"/>
      <c r="O249" s="36"/>
      <c r="P249" s="35"/>
      <c r="Q249" s="35"/>
    </row>
    <row r="250" spans="1:17" s="34" customFormat="1" ht="15" x14ac:dyDescent="0.25">
      <c r="A250" s="48"/>
      <c r="B250" s="56"/>
      <c r="C250" s="48"/>
      <c r="D250" s="48"/>
      <c r="E250" s="48"/>
      <c r="F250" s="46"/>
      <c r="G250" s="30"/>
      <c r="H250" s="37" t="s">
        <v>1019</v>
      </c>
      <c r="I250" s="43" t="s">
        <v>1020</v>
      </c>
      <c r="J250" s="42"/>
      <c r="K250" s="12"/>
      <c r="L250" s="25"/>
      <c r="M250" s="25"/>
      <c r="N250" s="36"/>
      <c r="O250" s="36"/>
      <c r="P250" s="35"/>
      <c r="Q250" s="35"/>
    </row>
    <row r="251" spans="1:17" s="34" customFormat="1" ht="15" x14ac:dyDescent="0.25">
      <c r="A251" s="48"/>
      <c r="B251" s="56"/>
      <c r="C251" s="48"/>
      <c r="D251" s="48"/>
      <c r="E251" s="48"/>
      <c r="F251" s="46"/>
      <c r="G251" s="30"/>
      <c r="H251" s="37" t="s">
        <v>1021</v>
      </c>
      <c r="I251" s="43" t="s">
        <v>1022</v>
      </c>
      <c r="J251" s="42"/>
      <c r="K251" s="12"/>
      <c r="L251" s="25"/>
      <c r="M251" s="25"/>
      <c r="N251" s="36"/>
      <c r="O251" s="36"/>
      <c r="P251" s="35"/>
      <c r="Q251" s="35"/>
    </row>
    <row r="252" spans="1:17" s="34" customFormat="1" ht="15" x14ac:dyDescent="0.25">
      <c r="A252" s="48"/>
      <c r="B252" s="56"/>
      <c r="C252" s="48"/>
      <c r="D252" s="48"/>
      <c r="E252" s="48"/>
      <c r="F252" s="46"/>
      <c r="G252" s="30"/>
      <c r="H252" s="30"/>
      <c r="I252" s="43" t="s">
        <v>1023</v>
      </c>
      <c r="J252" s="42"/>
      <c r="K252" s="12"/>
      <c r="L252" s="25"/>
      <c r="M252" s="25"/>
      <c r="N252" s="36"/>
      <c r="O252" s="36"/>
      <c r="P252" s="35"/>
      <c r="Q252" s="35"/>
    </row>
    <row r="253" spans="1:17" s="34" customFormat="1" ht="15" x14ac:dyDescent="0.25">
      <c r="A253" s="48"/>
      <c r="B253" s="56"/>
      <c r="C253" s="48"/>
      <c r="D253" s="49"/>
      <c r="E253" s="49"/>
      <c r="F253" s="47"/>
      <c r="G253" s="32"/>
      <c r="H253" s="32"/>
      <c r="I253" s="140" t="s">
        <v>1024</v>
      </c>
      <c r="J253" s="42" t="s">
        <v>1025</v>
      </c>
      <c r="K253" s="12"/>
      <c r="L253" s="25"/>
      <c r="M253" s="25"/>
      <c r="N253" s="36"/>
      <c r="O253" s="36"/>
      <c r="P253" s="35"/>
      <c r="Q253" s="35"/>
    </row>
    <row r="254" spans="1:17" ht="15.6" x14ac:dyDescent="0.35">
      <c r="A254" s="48"/>
      <c r="B254" s="58"/>
      <c r="C254" s="63"/>
      <c r="D254" s="51" t="s">
        <v>1026</v>
      </c>
      <c r="E254" s="45"/>
      <c r="F254" s="45" t="s">
        <v>1027</v>
      </c>
      <c r="G254" s="146"/>
      <c r="H254" s="146"/>
      <c r="I254" s="42" t="s">
        <v>1028</v>
      </c>
      <c r="J254" s="140"/>
      <c r="K254" s="147"/>
      <c r="L254" s="147"/>
      <c r="M254" s="147"/>
    </row>
    <row r="255" spans="1:17" s="34" customFormat="1" ht="15" x14ac:dyDescent="0.25">
      <c r="A255" s="48"/>
      <c r="B255" s="56"/>
      <c r="C255" s="142" t="s">
        <v>1029</v>
      </c>
      <c r="D255" s="142"/>
      <c r="E255" s="142"/>
      <c r="F255" s="45" t="s">
        <v>1030</v>
      </c>
      <c r="G255" s="37"/>
      <c r="H255" s="37"/>
      <c r="I255" s="43" t="s">
        <v>1031</v>
      </c>
      <c r="J255" s="42"/>
      <c r="K255" s="12"/>
      <c r="L255" s="25"/>
      <c r="M255" s="25"/>
      <c r="N255" s="36"/>
      <c r="O255" s="36"/>
      <c r="P255" s="35"/>
      <c r="Q255" s="35"/>
    </row>
    <row r="256" spans="1:17" s="34" customFormat="1" ht="15" x14ac:dyDescent="0.25">
      <c r="A256" s="48"/>
      <c r="B256" s="56"/>
      <c r="C256" s="48"/>
      <c r="D256" s="48"/>
      <c r="E256" s="48"/>
      <c r="F256" s="46"/>
      <c r="G256" s="30"/>
      <c r="H256" s="30"/>
      <c r="I256" s="43" t="s">
        <v>1032</v>
      </c>
      <c r="J256" s="42"/>
      <c r="K256" s="12"/>
      <c r="L256" s="25"/>
      <c r="M256" s="25"/>
      <c r="N256" s="36"/>
      <c r="O256" s="36"/>
      <c r="P256" s="35"/>
      <c r="Q256" s="35"/>
    </row>
    <row r="257" spans="1:17" s="34" customFormat="1" ht="15" x14ac:dyDescent="0.25">
      <c r="A257" s="48"/>
      <c r="B257" s="56"/>
      <c r="C257" s="49"/>
      <c r="D257" s="49"/>
      <c r="E257" s="49"/>
      <c r="F257" s="47"/>
      <c r="G257" s="32"/>
      <c r="H257" s="32"/>
      <c r="I257" s="43" t="s">
        <v>1033</v>
      </c>
      <c r="J257" s="42"/>
      <c r="K257" s="12"/>
      <c r="L257" s="25"/>
      <c r="M257" s="25"/>
      <c r="N257" s="36"/>
      <c r="O257" s="36"/>
      <c r="P257" s="35"/>
      <c r="Q257" s="35"/>
    </row>
    <row r="258" spans="1:17" s="149" customFormat="1" ht="15.6" x14ac:dyDescent="0.35">
      <c r="A258" s="50"/>
      <c r="B258" s="59" t="s">
        <v>1034</v>
      </c>
      <c r="C258" s="59"/>
      <c r="D258" s="51" t="s">
        <v>632</v>
      </c>
      <c r="E258" s="51"/>
      <c r="F258" s="45" t="s">
        <v>1035</v>
      </c>
      <c r="G258" s="37" t="s">
        <v>1036</v>
      </c>
      <c r="H258" s="37"/>
      <c r="I258" s="43" t="s">
        <v>879</v>
      </c>
      <c r="J258" s="140"/>
      <c r="K258" s="148"/>
      <c r="L258" s="148"/>
      <c r="M258" s="148"/>
    </row>
    <row r="259" spans="1:17" ht="15.6" x14ac:dyDescent="0.35">
      <c r="A259" s="48"/>
      <c r="B259" s="58"/>
      <c r="C259" s="58"/>
      <c r="D259" s="50"/>
      <c r="E259" s="50"/>
      <c r="F259" s="46"/>
      <c r="G259" s="37" t="s">
        <v>189</v>
      </c>
      <c r="H259" s="37"/>
      <c r="I259" s="43" t="s">
        <v>1037</v>
      </c>
      <c r="J259" s="140"/>
      <c r="K259" s="147"/>
      <c r="L259" s="147"/>
      <c r="M259" s="147"/>
    </row>
    <row r="260" spans="1:17" ht="25.2" x14ac:dyDescent="0.35">
      <c r="A260" s="48"/>
      <c r="B260" s="58"/>
      <c r="C260" s="58"/>
      <c r="D260" s="50"/>
      <c r="E260" s="50"/>
      <c r="F260" s="46"/>
      <c r="G260" s="30"/>
      <c r="H260" s="30"/>
      <c r="I260" s="43" t="s">
        <v>782</v>
      </c>
      <c r="J260" s="140"/>
      <c r="K260" s="147"/>
      <c r="L260" s="147"/>
      <c r="M260" s="147"/>
    </row>
    <row r="261" spans="1:17" ht="15.6" x14ac:dyDescent="0.35">
      <c r="A261" s="48"/>
      <c r="B261" s="58"/>
      <c r="C261" s="58"/>
      <c r="D261" s="51" t="s">
        <v>1038</v>
      </c>
      <c r="E261" s="51"/>
      <c r="F261" s="45" t="s">
        <v>1039</v>
      </c>
      <c r="G261" s="140" t="s">
        <v>1040</v>
      </c>
      <c r="H261" s="42"/>
      <c r="I261" s="43" t="s">
        <v>1041</v>
      </c>
      <c r="J261" s="140"/>
      <c r="K261" s="147"/>
      <c r="L261" s="147"/>
      <c r="M261" s="147"/>
    </row>
    <row r="262" spans="1:17" ht="15.6" x14ac:dyDescent="0.35">
      <c r="A262" s="48"/>
      <c r="B262" s="58"/>
      <c r="C262" s="58"/>
      <c r="D262" s="50"/>
      <c r="E262" s="50"/>
      <c r="F262" s="46"/>
      <c r="G262" s="32" t="s">
        <v>889</v>
      </c>
      <c r="H262" s="32"/>
      <c r="I262" s="43" t="s">
        <v>891</v>
      </c>
      <c r="J262" s="140"/>
      <c r="K262" s="147"/>
      <c r="L262" s="147"/>
      <c r="M262" s="147"/>
    </row>
    <row r="263" spans="1:17" s="34" customFormat="1" ht="25.2" x14ac:dyDescent="0.25">
      <c r="A263" s="48"/>
      <c r="B263" s="58"/>
      <c r="C263" s="58"/>
      <c r="D263" s="58"/>
      <c r="E263" s="50"/>
      <c r="F263" s="61"/>
      <c r="G263" s="89" t="s">
        <v>789</v>
      </c>
      <c r="H263" s="42"/>
      <c r="I263" s="43" t="s">
        <v>1042</v>
      </c>
      <c r="J263" s="67"/>
      <c r="K263" s="12"/>
      <c r="L263" s="25"/>
      <c r="M263" s="25"/>
      <c r="N263" s="36"/>
      <c r="O263" s="36"/>
      <c r="P263" s="35"/>
      <c r="Q263" s="35"/>
    </row>
    <row r="264" spans="1:17" s="34" customFormat="1" ht="15" x14ac:dyDescent="0.25">
      <c r="A264" s="56"/>
      <c r="B264" s="56"/>
      <c r="C264" s="56"/>
      <c r="D264" s="56"/>
      <c r="E264" s="56"/>
      <c r="F264" s="61"/>
      <c r="G264" s="66" t="s">
        <v>1043</v>
      </c>
      <c r="H264" s="66"/>
      <c r="I264" s="43" t="s">
        <v>915</v>
      </c>
      <c r="J264" s="67"/>
      <c r="K264" s="12"/>
      <c r="L264" s="25"/>
      <c r="M264" s="25"/>
      <c r="N264" s="36"/>
      <c r="O264" s="36"/>
      <c r="P264" s="35"/>
      <c r="Q264" s="35"/>
    </row>
    <row r="265" spans="1:17" s="34" customFormat="1" ht="15" x14ac:dyDescent="0.25">
      <c r="A265" s="56"/>
      <c r="B265" s="56"/>
      <c r="C265" s="56"/>
      <c r="D265" s="56"/>
      <c r="E265" s="56"/>
      <c r="F265" s="61"/>
      <c r="G265" s="68"/>
      <c r="H265" s="68"/>
      <c r="I265" s="42" t="s">
        <v>1044</v>
      </c>
      <c r="J265" s="67"/>
      <c r="K265" s="12"/>
      <c r="L265" s="25"/>
      <c r="M265" s="25"/>
      <c r="N265" s="36"/>
      <c r="O265" s="36"/>
      <c r="P265" s="35"/>
      <c r="Q265" s="35"/>
    </row>
    <row r="266" spans="1:17" s="34" customFormat="1" ht="15" x14ac:dyDescent="0.25">
      <c r="A266" s="48"/>
      <c r="B266" s="58"/>
      <c r="C266" s="58"/>
      <c r="D266" s="58"/>
      <c r="E266" s="50"/>
      <c r="F266" s="61"/>
      <c r="G266" s="89" t="s">
        <v>794</v>
      </c>
      <c r="H266" s="42"/>
      <c r="I266" s="43" t="s">
        <v>1045</v>
      </c>
      <c r="J266" s="68"/>
      <c r="K266" s="12"/>
      <c r="L266" s="25"/>
      <c r="M266" s="25"/>
      <c r="N266" s="36"/>
      <c r="O266" s="36"/>
      <c r="P266" s="35"/>
      <c r="Q266" s="35"/>
    </row>
    <row r="267" spans="1:17" s="34" customFormat="1" ht="15" x14ac:dyDescent="0.25">
      <c r="A267" s="48"/>
      <c r="B267" s="58"/>
      <c r="C267" s="58"/>
      <c r="D267" s="58"/>
      <c r="E267" s="50"/>
      <c r="F267" s="61"/>
      <c r="G267" s="150" t="s">
        <v>809</v>
      </c>
      <c r="H267" s="66"/>
      <c r="I267" s="43" t="s">
        <v>1046</v>
      </c>
      <c r="J267" s="68"/>
      <c r="K267" s="12"/>
      <c r="L267" s="25"/>
      <c r="M267" s="25"/>
      <c r="N267" s="36"/>
      <c r="O267" s="36"/>
      <c r="P267" s="35"/>
      <c r="Q267" s="35"/>
    </row>
    <row r="268" spans="1:17" ht="25.5" customHeight="1" x14ac:dyDescent="0.35">
      <c r="A268" s="48"/>
      <c r="B268" s="58"/>
      <c r="C268" s="58"/>
      <c r="D268" s="50"/>
      <c r="E268" s="50"/>
      <c r="F268" s="46"/>
      <c r="G268" s="37" t="s">
        <v>1047</v>
      </c>
      <c r="H268" s="37" t="s">
        <v>1048</v>
      </c>
      <c r="I268" s="42" t="s">
        <v>1049</v>
      </c>
      <c r="J268" s="140"/>
      <c r="K268" s="147"/>
      <c r="L268" s="147"/>
      <c r="M268" s="147"/>
    </row>
    <row r="269" spans="1:17" ht="15.6" x14ac:dyDescent="0.35">
      <c r="A269" s="48"/>
      <c r="B269" s="58"/>
      <c r="C269" s="58"/>
      <c r="D269" s="50"/>
      <c r="E269" s="50"/>
      <c r="F269" s="46"/>
      <c r="G269" s="30"/>
      <c r="H269" s="30"/>
      <c r="I269" s="42" t="s">
        <v>1050</v>
      </c>
      <c r="J269" s="140"/>
      <c r="K269" s="147"/>
      <c r="L269" s="147"/>
      <c r="M269" s="147"/>
    </row>
    <row r="270" spans="1:17" ht="15.6" x14ac:dyDescent="0.35">
      <c r="A270" s="48"/>
      <c r="B270" s="58"/>
      <c r="C270" s="58"/>
      <c r="D270" s="50"/>
      <c r="E270" s="50"/>
      <c r="F270" s="46"/>
      <c r="G270" s="30"/>
      <c r="H270" s="37" t="s">
        <v>1051</v>
      </c>
      <c r="I270" s="66" t="s">
        <v>1052</v>
      </c>
      <c r="J270" s="66"/>
      <c r="K270" s="151"/>
      <c r="L270" s="151"/>
      <c r="M270" s="151"/>
    </row>
    <row r="271" spans="1:17" x14ac:dyDescent="0.25">
      <c r="A271" s="152"/>
      <c r="B271" s="152"/>
      <c r="C271" s="152"/>
      <c r="D271" s="152"/>
      <c r="E271" s="152"/>
      <c r="F271" s="152"/>
      <c r="G271" s="152"/>
      <c r="H271" s="152"/>
      <c r="I271" s="153"/>
      <c r="J271" s="152"/>
      <c r="K271" s="152"/>
      <c r="L271" s="152"/>
      <c r="M271" s="152"/>
    </row>
  </sheetData>
  <mergeCells count="24">
    <mergeCell ref="L5:M5"/>
    <mergeCell ref="J6:J8"/>
    <mergeCell ref="L6:M6"/>
    <mergeCell ref="L2:M2"/>
    <mergeCell ref="J3:K3"/>
    <mergeCell ref="L3:M3"/>
    <mergeCell ref="J4:K4"/>
    <mergeCell ref="L4:M4"/>
    <mergeCell ref="K11:K12"/>
    <mergeCell ref="L11:L12"/>
    <mergeCell ref="M11:M12"/>
    <mergeCell ref="E154:E165"/>
    <mergeCell ref="L7:M7"/>
    <mergeCell ref="L8:M8"/>
    <mergeCell ref="A10:G10"/>
    <mergeCell ref="K10:M10"/>
    <mergeCell ref="A11:E11"/>
    <mergeCell ref="F11:F12"/>
    <mergeCell ref="G11:G12"/>
    <mergeCell ref="H11:H12"/>
    <mergeCell ref="I11:I12"/>
    <mergeCell ref="J11:J12"/>
    <mergeCell ref="A2:I8"/>
    <mergeCell ref="J2:K2"/>
  </mergeCells>
  <phoneticPr fontId="2" type="noConversion"/>
  <pageMargins left="0.7" right="0.7" top="0.75" bottom="0.75" header="0.3" footer="0.3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CO49"/>
  <sheetViews>
    <sheetView topLeftCell="A13" zoomScaleNormal="100" zoomScaleSheetLayoutView="100" workbookViewId="0">
      <selection activeCell="F27" sqref="F27"/>
    </sheetView>
  </sheetViews>
  <sheetFormatPr defaultColWidth="8.8984375" defaultRowHeight="15" x14ac:dyDescent="0.25"/>
  <cols>
    <col min="1" max="1" width="7" style="10" bestFit="1" customWidth="1"/>
    <col min="2" max="2" width="16.59765625" style="10" bestFit="1" customWidth="1"/>
    <col min="3" max="3" width="16.19921875" style="10" bestFit="1" customWidth="1"/>
    <col min="4" max="4" width="11.59765625" style="34" bestFit="1" customWidth="1"/>
    <col min="5" max="5" width="9.3984375" style="10" customWidth="1"/>
    <col min="6" max="6" width="19.8984375" style="10" customWidth="1"/>
    <col min="7" max="7" width="67.09765625" style="10" bestFit="1" customWidth="1"/>
    <col min="8" max="8" width="54.796875" style="13" customWidth="1"/>
    <col min="9" max="9" width="10.296875" style="13" customWidth="1"/>
    <col min="10" max="10" width="31.796875" style="13" customWidth="1"/>
    <col min="11" max="11" width="12.09765625" style="34" customWidth="1"/>
    <col min="12" max="12" width="1.69921875" style="34" customWidth="1"/>
    <col min="13" max="13" width="13.8984375" style="34" bestFit="1" customWidth="1"/>
    <col min="14" max="16384" width="8.8984375" style="34"/>
  </cols>
  <sheetData>
    <row r="1" spans="1:93" ht="5.0999999999999996" customHeight="1" x14ac:dyDescent="0.25"/>
    <row r="2" spans="1:93" s="16" customFormat="1" ht="21.75" customHeight="1" x14ac:dyDescent="0.25">
      <c r="A2" s="215" t="s">
        <v>1150</v>
      </c>
      <c r="B2" s="186"/>
      <c r="C2" s="186"/>
      <c r="D2" s="186"/>
      <c r="E2" s="186"/>
      <c r="F2" s="186"/>
      <c r="G2" s="187"/>
      <c r="H2" s="223" t="s">
        <v>21</v>
      </c>
      <c r="I2" s="224"/>
      <c r="J2" s="225" t="s">
        <v>1151</v>
      </c>
      <c r="K2" s="226"/>
    </row>
    <row r="3" spans="1:93" s="16" customFormat="1" ht="21" customHeight="1" x14ac:dyDescent="0.25">
      <c r="A3" s="216"/>
      <c r="B3" s="188"/>
      <c r="C3" s="188"/>
      <c r="D3" s="188"/>
      <c r="E3" s="188"/>
      <c r="F3" s="188"/>
      <c r="G3" s="189"/>
      <c r="H3" s="227" t="s">
        <v>22</v>
      </c>
      <c r="I3" s="228"/>
      <c r="J3" s="229" t="s">
        <v>1053</v>
      </c>
      <c r="K3" s="230"/>
    </row>
    <row r="4" spans="1:93" s="16" customFormat="1" ht="21" customHeight="1" x14ac:dyDescent="0.25">
      <c r="A4" s="216"/>
      <c r="B4" s="188"/>
      <c r="C4" s="188"/>
      <c r="D4" s="188"/>
      <c r="E4" s="188"/>
      <c r="F4" s="188"/>
      <c r="G4" s="189"/>
      <c r="H4" s="227" t="s">
        <v>23</v>
      </c>
      <c r="I4" s="228"/>
      <c r="J4" s="231"/>
      <c r="K4" s="232"/>
    </row>
    <row r="5" spans="1:93" s="16" customFormat="1" ht="21" customHeight="1" x14ac:dyDescent="0.25">
      <c r="A5" s="216"/>
      <c r="B5" s="188"/>
      <c r="C5" s="188"/>
      <c r="D5" s="188"/>
      <c r="E5" s="188"/>
      <c r="F5" s="188"/>
      <c r="G5" s="189"/>
      <c r="H5" s="17" t="str">
        <f>"[ "&amp;J3&amp;" ]"&amp;" Test Items"</f>
        <v>[ SSC ] Test Items</v>
      </c>
      <c r="I5" s="130" t="s">
        <v>1054</v>
      </c>
      <c r="J5" s="233">
        <f>COUNTA(G13:H49)</f>
        <v>39</v>
      </c>
      <c r="K5" s="234"/>
    </row>
    <row r="6" spans="1:93" s="16" customFormat="1" ht="21" customHeight="1" x14ac:dyDescent="0.25">
      <c r="A6" s="216"/>
      <c r="B6" s="188"/>
      <c r="C6" s="188"/>
      <c r="D6" s="188"/>
      <c r="E6" s="188"/>
      <c r="F6" s="188"/>
      <c r="G6" s="189"/>
      <c r="H6" s="204" t="str">
        <f>"[ "&amp;J3&amp;" ]"&amp;" Test Results"</f>
        <v>[ SSC ] Test Results</v>
      </c>
      <c r="I6" s="130" t="s">
        <v>1055</v>
      </c>
      <c r="J6" s="233">
        <f>COUNTA($I$13:$I$371)</f>
        <v>0</v>
      </c>
      <c r="K6" s="234"/>
    </row>
    <row r="7" spans="1:93" s="16" customFormat="1" ht="21" customHeight="1" x14ac:dyDescent="0.25">
      <c r="A7" s="216"/>
      <c r="B7" s="188"/>
      <c r="C7" s="188"/>
      <c r="D7" s="188"/>
      <c r="E7" s="188"/>
      <c r="F7" s="188"/>
      <c r="G7" s="189"/>
      <c r="H7" s="205"/>
      <c r="I7" s="130" t="s">
        <v>620</v>
      </c>
      <c r="J7" s="233">
        <f>COUNTIF($I$13:$I$373,I7)</f>
        <v>0</v>
      </c>
      <c r="K7" s="234"/>
    </row>
    <row r="8" spans="1:93" s="16" customFormat="1" ht="21" customHeight="1" x14ac:dyDescent="0.25">
      <c r="A8" s="217"/>
      <c r="B8" s="190"/>
      <c r="C8" s="190"/>
      <c r="D8" s="190"/>
      <c r="E8" s="190"/>
      <c r="F8" s="190"/>
      <c r="G8" s="191"/>
      <c r="H8" s="206"/>
      <c r="I8" s="18" t="s">
        <v>621</v>
      </c>
      <c r="J8" s="235">
        <f>COUNTIF($I$13:$I$373,I8)</f>
        <v>0</v>
      </c>
      <c r="K8" s="236"/>
    </row>
    <row r="9" spans="1:93" s="16" customFormat="1" ht="9.75" customHeight="1" x14ac:dyDescent="0.25">
      <c r="A9" s="82"/>
      <c r="B9" s="83"/>
      <c r="C9" s="83"/>
      <c r="D9" s="84"/>
      <c r="E9" s="26"/>
      <c r="F9" s="26"/>
      <c r="G9" s="85"/>
      <c r="H9" s="86"/>
      <c r="I9" s="21"/>
      <c r="J9" s="21"/>
      <c r="K9" s="22"/>
    </row>
    <row r="10" spans="1:93" s="16" customFormat="1" ht="21" customHeight="1" x14ac:dyDescent="0.25">
      <c r="A10" s="210" t="s">
        <v>1056</v>
      </c>
      <c r="B10" s="175"/>
      <c r="C10" s="175"/>
      <c r="D10" s="176"/>
      <c r="E10" s="211" t="s">
        <v>203</v>
      </c>
      <c r="F10" s="212"/>
      <c r="G10" s="213"/>
      <c r="H10" s="209" t="s">
        <v>204</v>
      </c>
      <c r="I10" s="177"/>
      <c r="J10" s="177"/>
      <c r="K10" s="178"/>
    </row>
    <row r="11" spans="1:93" s="24" customFormat="1" ht="13.95" customHeight="1" x14ac:dyDescent="0.25">
      <c r="A11" s="220" t="s">
        <v>1057</v>
      </c>
      <c r="B11" s="221"/>
      <c r="C11" s="222"/>
      <c r="D11" s="181" t="s">
        <v>1058</v>
      </c>
      <c r="E11" s="181" t="s">
        <v>1059</v>
      </c>
      <c r="F11" s="181" t="s">
        <v>1060</v>
      </c>
      <c r="G11" s="183" t="s">
        <v>1061</v>
      </c>
      <c r="H11" s="183" t="s">
        <v>1062</v>
      </c>
      <c r="I11" s="183" t="s">
        <v>1063</v>
      </c>
      <c r="J11" s="183" t="s">
        <v>1064</v>
      </c>
      <c r="K11" s="179" t="s">
        <v>1065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</row>
    <row r="12" spans="1:93" s="24" customFormat="1" ht="13.8" x14ac:dyDescent="0.25">
      <c r="A12" s="44" t="s">
        <v>1066</v>
      </c>
      <c r="B12" s="44" t="s">
        <v>1067</v>
      </c>
      <c r="C12" s="44" t="s">
        <v>1068</v>
      </c>
      <c r="D12" s="182"/>
      <c r="E12" s="182"/>
      <c r="F12" s="182"/>
      <c r="G12" s="184"/>
      <c r="H12" s="184"/>
      <c r="I12" s="184"/>
      <c r="J12" s="184"/>
      <c r="K12" s="185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</row>
    <row r="13" spans="1:93" x14ac:dyDescent="0.25">
      <c r="A13" s="45" t="s">
        <v>1069</v>
      </c>
      <c r="B13" s="45" t="s">
        <v>1070</v>
      </c>
      <c r="C13" s="45" t="s">
        <v>1071</v>
      </c>
      <c r="D13" s="45" t="s">
        <v>1072</v>
      </c>
      <c r="E13" s="37" t="s">
        <v>1073</v>
      </c>
      <c r="F13" s="37"/>
      <c r="G13" s="87" t="s">
        <v>1074</v>
      </c>
      <c r="H13" s="55"/>
      <c r="I13" s="12"/>
      <c r="J13" s="25"/>
      <c r="K13" s="25"/>
      <c r="L13" s="36"/>
      <c r="M13" s="36"/>
      <c r="N13" s="35"/>
      <c r="O13" s="35"/>
    </row>
    <row r="14" spans="1:93" x14ac:dyDescent="0.25">
      <c r="A14" s="46"/>
      <c r="B14" s="46"/>
      <c r="C14" s="46"/>
      <c r="D14" s="46"/>
      <c r="E14" s="42" t="s">
        <v>155</v>
      </c>
      <c r="F14" s="42"/>
      <c r="G14" s="87" t="s">
        <v>1075</v>
      </c>
      <c r="H14" s="55"/>
      <c r="I14" s="12"/>
      <c r="J14" s="25"/>
      <c r="K14" s="25"/>
      <c r="L14" s="36"/>
      <c r="M14" s="36"/>
      <c r="N14" s="35"/>
      <c r="O14" s="35"/>
    </row>
    <row r="15" spans="1:93" x14ac:dyDescent="0.25">
      <c r="A15" s="46"/>
      <c r="B15" s="46"/>
      <c r="C15" s="46"/>
      <c r="D15" s="46"/>
      <c r="E15" s="37" t="s">
        <v>1076</v>
      </c>
      <c r="F15" s="37"/>
      <c r="G15" s="55" t="s">
        <v>1077</v>
      </c>
      <c r="H15" s="55"/>
      <c r="I15" s="12"/>
      <c r="J15" s="25"/>
      <c r="K15" s="25"/>
      <c r="L15" s="36"/>
      <c r="M15" s="36"/>
      <c r="N15" s="35"/>
      <c r="O15" s="35"/>
    </row>
    <row r="16" spans="1:93" x14ac:dyDescent="0.25">
      <c r="A16" s="46"/>
      <c r="B16" s="46"/>
      <c r="C16" s="46"/>
      <c r="D16" s="46"/>
      <c r="E16" s="30"/>
      <c r="F16" s="30"/>
      <c r="G16" s="87" t="s">
        <v>1078</v>
      </c>
      <c r="H16" s="55"/>
      <c r="I16" s="12"/>
      <c r="J16" s="25"/>
      <c r="K16" s="25"/>
      <c r="L16" s="36"/>
      <c r="M16" s="36"/>
      <c r="N16" s="35"/>
      <c r="O16" s="35"/>
    </row>
    <row r="17" spans="1:15" x14ac:dyDescent="0.25">
      <c r="A17" s="46"/>
      <c r="B17" s="46"/>
      <c r="C17" s="46"/>
      <c r="D17" s="46"/>
      <c r="E17" s="37" t="s">
        <v>1079</v>
      </c>
      <c r="F17" s="37" t="s">
        <v>1080</v>
      </c>
      <c r="G17" s="55" t="s">
        <v>1081</v>
      </c>
      <c r="H17" s="55"/>
      <c r="I17" s="12"/>
      <c r="J17" s="25"/>
      <c r="K17" s="25"/>
      <c r="L17" s="36"/>
      <c r="M17" s="36"/>
      <c r="N17" s="35"/>
      <c r="O17" s="35"/>
    </row>
    <row r="18" spans="1:15" x14ac:dyDescent="0.25">
      <c r="A18" s="46"/>
      <c r="B18" s="46"/>
      <c r="C18" s="46"/>
      <c r="D18" s="46"/>
      <c r="E18" s="30"/>
      <c r="F18" s="33" t="s">
        <v>1082</v>
      </c>
      <c r="G18" s="87" t="s">
        <v>1083</v>
      </c>
      <c r="H18" s="55"/>
      <c r="I18" s="12"/>
      <c r="J18" s="25"/>
      <c r="K18" s="25"/>
      <c r="L18" s="36"/>
      <c r="M18" s="36"/>
      <c r="N18" s="35"/>
      <c r="O18" s="35"/>
    </row>
    <row r="19" spans="1:15" x14ac:dyDescent="0.25">
      <c r="A19" s="46"/>
      <c r="B19" s="46"/>
      <c r="C19" s="46"/>
      <c r="D19" s="46"/>
      <c r="E19" s="30"/>
      <c r="F19" s="33" t="s">
        <v>1084</v>
      </c>
      <c r="G19" s="87" t="s">
        <v>1085</v>
      </c>
      <c r="H19" s="120"/>
      <c r="I19" s="12"/>
      <c r="J19" s="25"/>
      <c r="K19" s="25"/>
      <c r="L19" s="36"/>
      <c r="M19" s="36"/>
      <c r="N19" s="35"/>
      <c r="O19" s="35"/>
    </row>
    <row r="20" spans="1:15" x14ac:dyDescent="0.25">
      <c r="A20" s="46"/>
      <c r="B20" s="46"/>
      <c r="C20" s="45" t="s">
        <v>1086</v>
      </c>
      <c r="D20" s="45" t="s">
        <v>1087</v>
      </c>
      <c r="E20" s="37" t="s">
        <v>1088</v>
      </c>
      <c r="F20" s="37"/>
      <c r="G20" s="88" t="s">
        <v>1089</v>
      </c>
      <c r="H20" s="87"/>
      <c r="I20" s="12"/>
      <c r="J20" s="25"/>
      <c r="K20" s="25"/>
      <c r="L20" s="36"/>
      <c r="M20" s="36"/>
      <c r="N20" s="35"/>
      <c r="O20" s="35"/>
    </row>
    <row r="21" spans="1:15" x14ac:dyDescent="0.25">
      <c r="A21" s="46"/>
      <c r="B21" s="46"/>
      <c r="C21" s="46"/>
      <c r="D21" s="46"/>
      <c r="E21" s="30"/>
      <c r="F21" s="30"/>
      <c r="G21" s="88" t="s">
        <v>1090</v>
      </c>
      <c r="H21" s="87"/>
      <c r="I21" s="12"/>
      <c r="J21" s="25"/>
      <c r="K21" s="25"/>
      <c r="L21" s="36"/>
      <c r="M21" s="36"/>
      <c r="N21" s="35"/>
      <c r="O21" s="35"/>
    </row>
    <row r="22" spans="1:15" x14ac:dyDescent="0.25">
      <c r="A22" s="46"/>
      <c r="B22" s="46"/>
      <c r="C22" s="46"/>
      <c r="D22" s="46"/>
      <c r="E22" s="30"/>
      <c r="F22" s="30"/>
      <c r="G22" s="88" t="s">
        <v>1091</v>
      </c>
      <c r="H22" s="87"/>
      <c r="I22" s="12"/>
      <c r="J22" s="25"/>
      <c r="K22" s="25"/>
      <c r="L22" s="36"/>
      <c r="M22" s="36"/>
      <c r="N22" s="35"/>
      <c r="O22" s="35"/>
    </row>
    <row r="23" spans="1:15" x14ac:dyDescent="0.25">
      <c r="A23" s="46"/>
      <c r="B23" s="46"/>
      <c r="C23" s="46"/>
      <c r="D23" s="46"/>
      <c r="E23" s="30"/>
      <c r="F23" s="30"/>
      <c r="G23" s="88" t="s">
        <v>1092</v>
      </c>
      <c r="H23" s="87"/>
      <c r="I23" s="12"/>
      <c r="J23" s="25"/>
      <c r="K23" s="25"/>
      <c r="L23" s="36"/>
      <c r="M23" s="36"/>
      <c r="N23" s="35"/>
      <c r="O23" s="35"/>
    </row>
    <row r="24" spans="1:15" x14ac:dyDescent="0.25">
      <c r="A24" s="46"/>
      <c r="B24" s="46"/>
      <c r="C24" s="46"/>
      <c r="D24" s="46"/>
      <c r="E24" s="37" t="s">
        <v>1093</v>
      </c>
      <c r="F24" s="37"/>
      <c r="G24" s="88" t="s">
        <v>1094</v>
      </c>
      <c r="H24" s="87"/>
      <c r="I24" s="12"/>
      <c r="J24" s="25"/>
      <c r="K24" s="25"/>
      <c r="L24" s="36"/>
      <c r="M24" s="36"/>
      <c r="N24" s="35"/>
      <c r="O24" s="35"/>
    </row>
    <row r="25" spans="1:15" x14ac:dyDescent="0.25">
      <c r="A25" s="46"/>
      <c r="B25" s="46"/>
      <c r="C25" s="46"/>
      <c r="D25" s="46"/>
      <c r="E25" s="30"/>
      <c r="F25" s="30"/>
      <c r="G25" s="88" t="s">
        <v>1095</v>
      </c>
      <c r="H25" s="87" t="s">
        <v>1096</v>
      </c>
      <c r="I25" s="12"/>
      <c r="J25" s="25"/>
      <c r="K25" s="25"/>
      <c r="L25" s="36"/>
      <c r="M25" s="36"/>
      <c r="N25" s="35"/>
      <c r="O25" s="35"/>
    </row>
    <row r="26" spans="1:15" x14ac:dyDescent="0.25">
      <c r="A26" s="46"/>
      <c r="B26" s="46"/>
      <c r="C26" s="45" t="s">
        <v>1097</v>
      </c>
      <c r="D26" s="45" t="s">
        <v>1098</v>
      </c>
      <c r="E26" s="37" t="s">
        <v>640</v>
      </c>
      <c r="F26" s="37" t="s">
        <v>1099</v>
      </c>
      <c r="G26" s="88" t="s">
        <v>1100</v>
      </c>
      <c r="H26" s="87"/>
      <c r="I26" s="12"/>
      <c r="J26" s="25"/>
      <c r="K26" s="25"/>
      <c r="L26" s="36"/>
      <c r="M26" s="36"/>
      <c r="N26" s="35"/>
      <c r="O26" s="35"/>
    </row>
    <row r="27" spans="1:15" x14ac:dyDescent="0.25">
      <c r="A27" s="46"/>
      <c r="B27" s="46"/>
      <c r="C27" s="46"/>
      <c r="D27" s="46"/>
      <c r="E27" s="30"/>
      <c r="F27" s="30"/>
      <c r="G27" s="88" t="s">
        <v>1101</v>
      </c>
      <c r="H27" s="87"/>
      <c r="I27" s="12"/>
      <c r="J27" s="25"/>
      <c r="K27" s="25"/>
      <c r="L27" s="36"/>
      <c r="M27" s="36"/>
      <c r="N27" s="35"/>
      <c r="O27" s="35"/>
    </row>
    <row r="28" spans="1:15" x14ac:dyDescent="0.25">
      <c r="A28" s="46"/>
      <c r="B28" s="46"/>
      <c r="C28" s="46"/>
      <c r="D28" s="46"/>
      <c r="E28" s="30"/>
      <c r="F28" s="30"/>
      <c r="G28" s="88" t="s">
        <v>1102</v>
      </c>
      <c r="H28" s="87"/>
      <c r="I28" s="12"/>
      <c r="J28" s="25"/>
      <c r="K28" s="25"/>
      <c r="L28" s="36"/>
      <c r="M28" s="36"/>
      <c r="N28" s="35"/>
      <c r="O28" s="35"/>
    </row>
    <row r="29" spans="1:15" x14ac:dyDescent="0.25">
      <c r="A29" s="46"/>
      <c r="B29" s="46"/>
      <c r="C29" s="46"/>
      <c r="D29" s="46"/>
      <c r="E29" s="30"/>
      <c r="F29" s="30"/>
      <c r="G29" s="88" t="s">
        <v>1103</v>
      </c>
      <c r="H29" s="87"/>
      <c r="I29" s="12"/>
      <c r="J29" s="25"/>
      <c r="K29" s="25"/>
      <c r="L29" s="36"/>
      <c r="M29" s="36"/>
      <c r="N29" s="35"/>
      <c r="O29" s="35"/>
    </row>
    <row r="30" spans="1:15" x14ac:dyDescent="0.25">
      <c r="A30" s="46"/>
      <c r="B30" s="46"/>
      <c r="C30" s="46"/>
      <c r="D30" s="46"/>
      <c r="E30" s="30"/>
      <c r="F30" s="37" t="s">
        <v>1104</v>
      </c>
      <c r="G30" s="88" t="s">
        <v>1105</v>
      </c>
      <c r="H30" s="87"/>
      <c r="I30" s="12"/>
      <c r="J30" s="25"/>
      <c r="K30" s="25"/>
      <c r="L30" s="36"/>
      <c r="M30" s="36"/>
      <c r="N30" s="35"/>
      <c r="O30" s="35"/>
    </row>
    <row r="31" spans="1:15" x14ac:dyDescent="0.25">
      <c r="A31" s="46"/>
      <c r="B31" s="46"/>
      <c r="C31" s="46"/>
      <c r="D31" s="46"/>
      <c r="E31" s="30"/>
      <c r="F31" s="30"/>
      <c r="G31" s="88" t="s">
        <v>1106</v>
      </c>
      <c r="H31" s="87"/>
      <c r="I31" s="12"/>
      <c r="J31" s="25"/>
      <c r="K31" s="25"/>
      <c r="L31" s="36"/>
      <c r="M31" s="36"/>
      <c r="N31" s="35"/>
      <c r="O31" s="35"/>
    </row>
    <row r="32" spans="1:15" x14ac:dyDescent="0.25">
      <c r="A32" s="46"/>
      <c r="B32" s="46"/>
      <c r="C32" s="46"/>
      <c r="D32" s="46"/>
      <c r="E32" s="30"/>
      <c r="F32" s="30"/>
      <c r="G32" s="88" t="s">
        <v>1107</v>
      </c>
      <c r="H32" s="87"/>
      <c r="I32" s="12"/>
      <c r="J32" s="25"/>
      <c r="K32" s="25"/>
      <c r="L32" s="36"/>
      <c r="M32" s="36"/>
      <c r="N32" s="35"/>
      <c r="O32" s="35"/>
    </row>
    <row r="33" spans="1:15" x14ac:dyDescent="0.25">
      <c r="A33" s="46"/>
      <c r="B33" s="46"/>
      <c r="C33" s="46"/>
      <c r="D33" s="46"/>
      <c r="E33" s="30"/>
      <c r="F33" s="30"/>
      <c r="G33" s="88" t="s">
        <v>1108</v>
      </c>
      <c r="H33" s="87"/>
      <c r="I33" s="12"/>
      <c r="J33" s="25"/>
      <c r="K33" s="25"/>
      <c r="L33" s="36"/>
      <c r="M33" s="36"/>
      <c r="N33" s="35"/>
      <c r="O33" s="35"/>
    </row>
    <row r="34" spans="1:15" x14ac:dyDescent="0.25">
      <c r="A34" s="46"/>
      <c r="B34" s="46"/>
      <c r="C34" s="46"/>
      <c r="D34" s="46"/>
      <c r="E34" s="37" t="s">
        <v>929</v>
      </c>
      <c r="F34" s="37" t="s">
        <v>1099</v>
      </c>
      <c r="G34" s="88" t="s">
        <v>1109</v>
      </c>
      <c r="H34" s="87"/>
      <c r="I34" s="12"/>
      <c r="J34" s="25"/>
      <c r="K34" s="25"/>
      <c r="L34" s="36"/>
      <c r="M34" s="36"/>
      <c r="N34" s="35"/>
      <c r="O34" s="35"/>
    </row>
    <row r="35" spans="1:15" x14ac:dyDescent="0.25">
      <c r="A35" s="46"/>
      <c r="B35" s="46"/>
      <c r="C35" s="46"/>
      <c r="D35" s="46"/>
      <c r="E35" s="30"/>
      <c r="F35" s="30"/>
      <c r="G35" s="88" t="s">
        <v>1090</v>
      </c>
      <c r="H35" s="87"/>
      <c r="I35" s="12"/>
      <c r="J35" s="25"/>
      <c r="K35" s="25"/>
      <c r="L35" s="36"/>
      <c r="M35" s="36"/>
      <c r="N35" s="35"/>
      <c r="O35" s="35"/>
    </row>
    <row r="36" spans="1:15" x14ac:dyDescent="0.25">
      <c r="A36" s="46"/>
      <c r="B36" s="46"/>
      <c r="C36" s="46"/>
      <c r="D36" s="46"/>
      <c r="E36" s="30"/>
      <c r="F36" s="30"/>
      <c r="G36" s="88" t="s">
        <v>1110</v>
      </c>
      <c r="H36" s="87"/>
      <c r="I36" s="12"/>
      <c r="J36" s="25"/>
      <c r="K36" s="25"/>
      <c r="L36" s="36"/>
      <c r="M36" s="36"/>
      <c r="N36" s="35"/>
      <c r="O36" s="35"/>
    </row>
    <row r="37" spans="1:15" x14ac:dyDescent="0.25">
      <c r="A37" s="46"/>
      <c r="B37" s="46"/>
      <c r="C37" s="46"/>
      <c r="D37" s="46"/>
      <c r="E37" s="30"/>
      <c r="F37" s="30"/>
      <c r="G37" s="88" t="s">
        <v>1092</v>
      </c>
      <c r="H37" s="87"/>
      <c r="I37" s="12"/>
      <c r="J37" s="25"/>
      <c r="K37" s="25"/>
      <c r="L37" s="36"/>
      <c r="M37" s="36"/>
      <c r="N37" s="35"/>
      <c r="O37" s="35"/>
    </row>
    <row r="38" spans="1:15" x14ac:dyDescent="0.25">
      <c r="A38" s="46"/>
      <c r="B38" s="46"/>
      <c r="C38" s="46"/>
      <c r="D38" s="46"/>
      <c r="E38" s="30"/>
      <c r="F38" s="30"/>
      <c r="G38" s="88" t="s">
        <v>1111</v>
      </c>
      <c r="H38" s="87"/>
      <c r="I38" s="12"/>
      <c r="J38" s="25"/>
      <c r="K38" s="25"/>
      <c r="L38" s="36"/>
      <c r="M38" s="36"/>
      <c r="N38" s="35"/>
      <c r="O38" s="35"/>
    </row>
    <row r="39" spans="1:15" x14ac:dyDescent="0.25">
      <c r="A39" s="46"/>
      <c r="B39" s="46"/>
      <c r="C39" s="46"/>
      <c r="D39" s="46"/>
      <c r="E39" s="30"/>
      <c r="F39" s="30"/>
      <c r="G39" s="88" t="s">
        <v>1112</v>
      </c>
      <c r="H39" s="87"/>
      <c r="I39" s="12"/>
      <c r="J39" s="25"/>
      <c r="K39" s="25"/>
      <c r="L39" s="36"/>
      <c r="M39" s="36"/>
      <c r="N39" s="35"/>
      <c r="O39" s="35"/>
    </row>
    <row r="40" spans="1:15" x14ac:dyDescent="0.25">
      <c r="A40" s="46"/>
      <c r="B40" s="46"/>
      <c r="C40" s="46"/>
      <c r="D40" s="46"/>
      <c r="E40" s="30"/>
      <c r="F40" s="37" t="s">
        <v>1113</v>
      </c>
      <c r="G40" s="88" t="s">
        <v>1114</v>
      </c>
      <c r="H40" s="87"/>
      <c r="I40" s="12"/>
      <c r="J40" s="25"/>
      <c r="K40" s="25"/>
      <c r="L40" s="36"/>
      <c r="M40" s="36"/>
      <c r="N40" s="35"/>
      <c r="O40" s="35"/>
    </row>
    <row r="41" spans="1:15" x14ac:dyDescent="0.25">
      <c r="A41" s="46"/>
      <c r="B41" s="46"/>
      <c r="C41" s="46"/>
      <c r="D41" s="46"/>
      <c r="E41" s="30"/>
      <c r="F41" s="30"/>
      <c r="G41" s="88" t="s">
        <v>1115</v>
      </c>
      <c r="H41" s="87"/>
      <c r="I41" s="12"/>
      <c r="J41" s="25"/>
      <c r="K41" s="25"/>
      <c r="L41" s="36"/>
      <c r="M41" s="36"/>
      <c r="N41" s="35"/>
      <c r="O41" s="35"/>
    </row>
    <row r="42" spans="1:15" x14ac:dyDescent="0.25">
      <c r="A42" s="46"/>
      <c r="B42" s="46"/>
      <c r="C42" s="46"/>
      <c r="D42" s="46"/>
      <c r="E42" s="30"/>
      <c r="F42" s="30"/>
      <c r="G42" s="88" t="s">
        <v>1116</v>
      </c>
      <c r="H42" s="87"/>
      <c r="I42" s="12"/>
      <c r="J42" s="25"/>
      <c r="K42" s="25"/>
      <c r="L42" s="36"/>
      <c r="M42" s="36"/>
      <c r="N42" s="35"/>
      <c r="O42" s="35"/>
    </row>
    <row r="43" spans="1:15" x14ac:dyDescent="0.25">
      <c r="A43" s="46"/>
      <c r="B43" s="46"/>
      <c r="C43" s="46"/>
      <c r="D43" s="46"/>
      <c r="E43" s="37" t="s">
        <v>1079</v>
      </c>
      <c r="F43" s="37"/>
      <c r="G43" s="88" t="s">
        <v>1117</v>
      </c>
      <c r="H43" s="87"/>
      <c r="I43" s="12"/>
      <c r="J43" s="25"/>
      <c r="K43" s="25"/>
      <c r="L43" s="36"/>
      <c r="M43" s="36"/>
      <c r="N43" s="35"/>
      <c r="O43" s="35"/>
    </row>
    <row r="44" spans="1:15" x14ac:dyDescent="0.25">
      <c r="A44" s="46"/>
      <c r="B44" s="46"/>
      <c r="C44" s="46"/>
      <c r="D44" s="46"/>
      <c r="E44" s="30"/>
      <c r="F44" s="32"/>
      <c r="G44" s="88" t="s">
        <v>1118</v>
      </c>
      <c r="H44" s="87" t="s">
        <v>1119</v>
      </c>
      <c r="I44" s="12"/>
      <c r="J44" s="25"/>
      <c r="K44" s="25"/>
      <c r="L44" s="36"/>
      <c r="M44" s="36"/>
      <c r="N44" s="35"/>
      <c r="O44" s="35"/>
    </row>
    <row r="45" spans="1:15" x14ac:dyDescent="0.25">
      <c r="A45" s="46"/>
      <c r="B45" s="46"/>
      <c r="C45" s="46"/>
      <c r="D45" s="46"/>
      <c r="E45" s="37" t="s">
        <v>1120</v>
      </c>
      <c r="F45" s="33"/>
      <c r="G45" s="154" t="s">
        <v>1121</v>
      </c>
      <c r="H45" s="87"/>
      <c r="I45" s="12"/>
      <c r="J45" s="25"/>
      <c r="K45" s="25"/>
      <c r="L45" s="36"/>
      <c r="M45" s="36"/>
      <c r="N45" s="35"/>
      <c r="O45" s="35"/>
    </row>
    <row r="46" spans="1:15" x14ac:dyDescent="0.25">
      <c r="A46" s="46"/>
      <c r="B46" s="45" t="s">
        <v>1122</v>
      </c>
      <c r="C46" s="45" t="s">
        <v>1123</v>
      </c>
      <c r="D46" s="45" t="s">
        <v>1124</v>
      </c>
      <c r="E46" s="42" t="s">
        <v>1125</v>
      </c>
      <c r="F46" s="42"/>
      <c r="G46" s="87" t="s">
        <v>1126</v>
      </c>
      <c r="H46" s="87"/>
      <c r="I46" s="12"/>
      <c r="J46" s="25"/>
      <c r="K46" s="25"/>
      <c r="L46" s="36"/>
      <c r="M46" s="36"/>
      <c r="N46" s="35"/>
      <c r="O46" s="35"/>
    </row>
    <row r="47" spans="1:15" x14ac:dyDescent="0.25">
      <c r="A47" s="46"/>
      <c r="B47" s="46"/>
      <c r="C47" s="46"/>
      <c r="D47" s="46"/>
      <c r="E47" s="37" t="s">
        <v>1127</v>
      </c>
      <c r="F47" s="37"/>
      <c r="G47" s="55" t="s">
        <v>1128</v>
      </c>
      <c r="H47" s="87"/>
      <c r="I47" s="12"/>
      <c r="J47" s="25"/>
      <c r="K47" s="25"/>
      <c r="L47" s="36"/>
      <c r="M47" s="36"/>
      <c r="N47" s="35"/>
      <c r="O47" s="35"/>
    </row>
    <row r="48" spans="1:15" x14ac:dyDescent="0.25">
      <c r="A48" s="46"/>
      <c r="B48" s="46"/>
      <c r="C48" s="46"/>
      <c r="D48" s="46"/>
      <c r="E48" s="30"/>
      <c r="F48" s="30"/>
      <c r="G48" s="87" t="s">
        <v>1129</v>
      </c>
      <c r="H48" s="87"/>
      <c r="I48" s="12"/>
      <c r="J48" s="25"/>
      <c r="K48" s="25"/>
      <c r="L48" s="36"/>
      <c r="M48" s="36"/>
      <c r="N48" s="35"/>
      <c r="O48" s="35"/>
    </row>
    <row r="49" spans="1:15" x14ac:dyDescent="0.25">
      <c r="A49" s="47"/>
      <c r="B49" s="47"/>
      <c r="C49" s="155" t="s">
        <v>1130</v>
      </c>
      <c r="D49" s="155" t="s">
        <v>1131</v>
      </c>
      <c r="E49" s="33"/>
      <c r="F49" s="33"/>
      <c r="G49" s="88" t="s">
        <v>1132</v>
      </c>
      <c r="H49" s="87"/>
      <c r="I49" s="12"/>
      <c r="J49" s="25"/>
      <c r="K49" s="25"/>
      <c r="L49" s="36"/>
      <c r="M49" s="36"/>
      <c r="N49" s="35"/>
      <c r="O49" s="35"/>
    </row>
  </sheetData>
  <mergeCells count="24">
    <mergeCell ref="A2:G8"/>
    <mergeCell ref="H2:I2"/>
    <mergeCell ref="J2:K2"/>
    <mergeCell ref="H3:I3"/>
    <mergeCell ref="J3:K3"/>
    <mergeCell ref="H4:I4"/>
    <mergeCell ref="J4:K4"/>
    <mergeCell ref="J5:K5"/>
    <mergeCell ref="H6:H8"/>
    <mergeCell ref="J6:K6"/>
    <mergeCell ref="J7:K7"/>
    <mergeCell ref="J8:K8"/>
    <mergeCell ref="A10:D10"/>
    <mergeCell ref="E10:G10"/>
    <mergeCell ref="H10:K10"/>
    <mergeCell ref="A11:C11"/>
    <mergeCell ref="D11:D12"/>
    <mergeCell ref="E11:E12"/>
    <mergeCell ref="F11:F12"/>
    <mergeCell ref="G11:G12"/>
    <mergeCell ref="H11:H12"/>
    <mergeCell ref="I11:I12"/>
    <mergeCell ref="J11:J12"/>
    <mergeCell ref="K11:K12"/>
  </mergeCells>
  <phoneticPr fontId="2" type="noConversion"/>
  <pageMargins left="0.25" right="0.25" top="0.75" bottom="0.75" header="0.3" footer="0.3"/>
  <pageSetup paperSize="9" scale="3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P57"/>
  <sheetViews>
    <sheetView workbookViewId="0">
      <selection activeCell="K6" sqref="K6:L6"/>
    </sheetView>
  </sheetViews>
  <sheetFormatPr defaultRowHeight="14.4" x14ac:dyDescent="0.25"/>
  <cols>
    <col min="1" max="1" width="7" bestFit="1" customWidth="1"/>
    <col min="2" max="2" width="13.69921875" bestFit="1" customWidth="1"/>
    <col min="3" max="3" width="20.09765625" bestFit="1" customWidth="1"/>
    <col min="4" max="4" width="23.796875" bestFit="1" customWidth="1"/>
    <col min="5" max="5" width="19.59765625" bestFit="1" customWidth="1"/>
    <col min="6" max="6" width="19" bestFit="1" customWidth="1"/>
    <col min="7" max="7" width="12.796875" customWidth="1"/>
    <col min="8" max="8" width="61.3984375" style="41" customWidth="1"/>
    <col min="9" max="9" width="55.3984375" customWidth="1"/>
    <col min="11" max="11" width="42.19921875" customWidth="1"/>
  </cols>
  <sheetData>
    <row r="1" spans="1:94" s="34" customFormat="1" ht="5.0999999999999996" customHeight="1" x14ac:dyDescent="0.25">
      <c r="A1" s="14"/>
      <c r="B1" s="14"/>
      <c r="C1" s="14"/>
      <c r="D1" s="14"/>
      <c r="E1" s="13"/>
      <c r="F1" s="15"/>
      <c r="G1" s="14"/>
      <c r="H1" s="15"/>
      <c r="I1" s="10"/>
      <c r="J1" s="13"/>
      <c r="K1" s="13"/>
    </row>
    <row r="2" spans="1:94" s="16" customFormat="1" ht="24.75" customHeight="1" x14ac:dyDescent="0.25">
      <c r="A2" s="186" t="s">
        <v>1150</v>
      </c>
      <c r="B2" s="186"/>
      <c r="C2" s="186"/>
      <c r="D2" s="186"/>
      <c r="E2" s="186"/>
      <c r="F2" s="186"/>
      <c r="G2" s="186"/>
      <c r="H2" s="187"/>
      <c r="I2" s="192" t="s">
        <v>21</v>
      </c>
      <c r="J2" s="193"/>
      <c r="K2" s="194" t="s">
        <v>1151</v>
      </c>
      <c r="L2" s="195"/>
    </row>
    <row r="3" spans="1:94" s="16" customFormat="1" ht="24.75" customHeight="1" x14ac:dyDescent="0.25">
      <c r="A3" s="188"/>
      <c r="B3" s="188"/>
      <c r="C3" s="188"/>
      <c r="D3" s="188"/>
      <c r="E3" s="188"/>
      <c r="F3" s="188"/>
      <c r="G3" s="188"/>
      <c r="H3" s="189"/>
      <c r="I3" s="196" t="s">
        <v>22</v>
      </c>
      <c r="J3" s="197"/>
      <c r="K3" s="198" t="s">
        <v>103</v>
      </c>
      <c r="L3" s="199"/>
    </row>
    <row r="4" spans="1:94" s="16" customFormat="1" ht="24.75" customHeight="1" x14ac:dyDescent="0.25">
      <c r="A4" s="188"/>
      <c r="B4" s="188"/>
      <c r="C4" s="188"/>
      <c r="D4" s="188"/>
      <c r="E4" s="188"/>
      <c r="F4" s="188"/>
      <c r="G4" s="188"/>
      <c r="H4" s="189"/>
      <c r="I4" s="196" t="s">
        <v>23</v>
      </c>
      <c r="J4" s="197"/>
      <c r="K4" s="200">
        <v>43476</v>
      </c>
      <c r="L4" s="201"/>
    </row>
    <row r="5" spans="1:94" s="16" customFormat="1" ht="24.75" customHeight="1" x14ac:dyDescent="0.25">
      <c r="A5" s="188"/>
      <c r="B5" s="188"/>
      <c r="C5" s="188"/>
      <c r="D5" s="188"/>
      <c r="E5" s="188"/>
      <c r="F5" s="188"/>
      <c r="G5" s="188"/>
      <c r="H5" s="189"/>
      <c r="I5" s="17" t="str">
        <f>"[ "&amp;K3&amp;" ]"&amp;" Test Items"</f>
        <v>[ Setting ] Test Items</v>
      </c>
      <c r="J5" s="70" t="s">
        <v>24</v>
      </c>
      <c r="K5" s="202">
        <f>COUNTA($H$13:$I$57)</f>
        <v>51</v>
      </c>
      <c r="L5" s="203"/>
    </row>
    <row r="6" spans="1:94" s="16" customFormat="1" ht="24.75" customHeight="1" x14ac:dyDescent="0.25">
      <c r="A6" s="188"/>
      <c r="B6" s="188"/>
      <c r="C6" s="188"/>
      <c r="D6" s="188"/>
      <c r="E6" s="188"/>
      <c r="F6" s="188"/>
      <c r="G6" s="188"/>
      <c r="H6" s="189"/>
      <c r="I6" s="204" t="str">
        <f>"[ "&amp;K3&amp;" ]"&amp;" Test Results"</f>
        <v>[ Setting ] Test Results</v>
      </c>
      <c r="J6" s="70" t="s">
        <v>25</v>
      </c>
      <c r="K6" s="202">
        <f>COUNTA($J$12:$J$280)</f>
        <v>0</v>
      </c>
      <c r="L6" s="203"/>
    </row>
    <row r="7" spans="1:94" s="16" customFormat="1" ht="24.75" customHeight="1" x14ac:dyDescent="0.25">
      <c r="A7" s="188"/>
      <c r="B7" s="188"/>
      <c r="C7" s="188"/>
      <c r="D7" s="188"/>
      <c r="E7" s="188"/>
      <c r="F7" s="188"/>
      <c r="G7" s="188"/>
      <c r="H7" s="189"/>
      <c r="I7" s="205"/>
      <c r="J7" s="70" t="s">
        <v>3</v>
      </c>
      <c r="K7" s="202">
        <f>COUNTIF($J$12:$J$282,J7)</f>
        <v>0</v>
      </c>
      <c r="L7" s="203"/>
    </row>
    <row r="8" spans="1:94" s="16" customFormat="1" ht="24.75" customHeight="1" x14ac:dyDescent="0.25">
      <c r="A8" s="190"/>
      <c r="B8" s="190"/>
      <c r="C8" s="190"/>
      <c r="D8" s="190"/>
      <c r="E8" s="190"/>
      <c r="F8" s="190"/>
      <c r="G8" s="190"/>
      <c r="H8" s="191"/>
      <c r="I8" s="206"/>
      <c r="J8" s="18" t="s">
        <v>4</v>
      </c>
      <c r="K8" s="207">
        <f>COUNTIF($J$12:$J$282,J8)</f>
        <v>0</v>
      </c>
      <c r="L8" s="208"/>
    </row>
    <row r="9" spans="1:94" s="16" customFormat="1" ht="10.5" customHeight="1" x14ac:dyDescent="0.25">
      <c r="A9" s="28"/>
      <c r="B9" s="28"/>
      <c r="C9" s="28"/>
      <c r="D9" s="28"/>
      <c r="E9" s="19"/>
      <c r="F9" s="20"/>
      <c r="G9" s="28"/>
      <c r="H9" s="39"/>
      <c r="I9" s="26"/>
      <c r="J9" s="21"/>
      <c r="K9" s="21"/>
      <c r="L9" s="22"/>
    </row>
    <row r="10" spans="1:94" s="16" customFormat="1" ht="21" customHeight="1" x14ac:dyDescent="0.25">
      <c r="A10" s="175"/>
      <c r="B10" s="175"/>
      <c r="C10" s="175"/>
      <c r="D10" s="175"/>
      <c r="E10" s="175"/>
      <c r="F10" s="176"/>
      <c r="G10" s="69"/>
      <c r="H10" s="40"/>
      <c r="I10" s="29"/>
      <c r="J10" s="177"/>
      <c r="K10" s="177"/>
      <c r="L10" s="178"/>
    </row>
    <row r="11" spans="1:94" s="24" customFormat="1" ht="13.8" x14ac:dyDescent="0.25">
      <c r="A11" s="179" t="s">
        <v>31</v>
      </c>
      <c r="B11" s="180"/>
      <c r="C11" s="180"/>
      <c r="D11" s="180"/>
      <c r="E11" s="181" t="s">
        <v>30</v>
      </c>
      <c r="F11" s="181" t="s">
        <v>34</v>
      </c>
      <c r="G11" s="181" t="s">
        <v>35</v>
      </c>
      <c r="H11" s="183" t="s">
        <v>33</v>
      </c>
      <c r="I11" s="183" t="s">
        <v>32</v>
      </c>
      <c r="J11" s="183" t="s">
        <v>26</v>
      </c>
      <c r="K11" s="183" t="s">
        <v>27</v>
      </c>
      <c r="L11" s="179" t="s">
        <v>28</v>
      </c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</row>
    <row r="12" spans="1:94" s="34" customFormat="1" ht="15" x14ac:dyDescent="0.25">
      <c r="A12" s="44" t="s">
        <v>37</v>
      </c>
      <c r="B12" s="44" t="s">
        <v>38</v>
      </c>
      <c r="C12" s="44" t="s">
        <v>39</v>
      </c>
      <c r="D12" s="44" t="s">
        <v>40</v>
      </c>
      <c r="E12" s="182"/>
      <c r="F12" s="182"/>
      <c r="G12" s="182"/>
      <c r="H12" s="184"/>
      <c r="I12" s="184"/>
      <c r="J12" s="184"/>
      <c r="K12" s="184"/>
      <c r="L12" s="185"/>
      <c r="M12" s="36"/>
      <c r="N12" s="36"/>
      <c r="O12" s="35"/>
      <c r="P12" s="35"/>
    </row>
    <row r="13" spans="1:94" s="34" customFormat="1" ht="15" x14ac:dyDescent="0.25">
      <c r="A13" s="54" t="s">
        <v>104</v>
      </c>
      <c r="B13" s="56" t="s">
        <v>105</v>
      </c>
      <c r="C13" s="56" t="s">
        <v>117</v>
      </c>
      <c r="D13" s="56"/>
      <c r="E13" s="60" t="s">
        <v>106</v>
      </c>
      <c r="F13" s="37" t="s">
        <v>128</v>
      </c>
      <c r="G13" s="37"/>
      <c r="H13" s="66" t="s">
        <v>406</v>
      </c>
      <c r="I13" s="68"/>
      <c r="J13" s="71"/>
      <c r="K13" s="72"/>
      <c r="L13" s="72"/>
      <c r="M13" s="36"/>
      <c r="N13" s="36"/>
      <c r="O13" s="35"/>
      <c r="P13" s="35"/>
    </row>
    <row r="14" spans="1:94" s="34" customFormat="1" ht="25.2" x14ac:dyDescent="0.25">
      <c r="A14" s="56"/>
      <c r="B14" s="56"/>
      <c r="C14" s="56"/>
      <c r="D14" s="56"/>
      <c r="E14" s="61"/>
      <c r="F14" s="33" t="s">
        <v>129</v>
      </c>
      <c r="G14" s="33"/>
      <c r="H14" s="42" t="s">
        <v>130</v>
      </c>
      <c r="I14" s="68"/>
      <c r="J14" s="71"/>
      <c r="K14" s="72"/>
      <c r="L14" s="72"/>
      <c r="M14" s="36"/>
      <c r="N14" s="36"/>
      <c r="O14" s="35"/>
      <c r="P14" s="35"/>
    </row>
    <row r="15" spans="1:94" s="34" customFormat="1" ht="15" x14ac:dyDescent="0.25">
      <c r="A15" s="56"/>
      <c r="B15" s="54" t="s">
        <v>107</v>
      </c>
      <c r="C15" s="54" t="s">
        <v>118</v>
      </c>
      <c r="D15" s="54" t="s">
        <v>120</v>
      </c>
      <c r="E15" s="60" t="s">
        <v>108</v>
      </c>
      <c r="F15" s="37" t="s">
        <v>41</v>
      </c>
      <c r="G15" s="42"/>
      <c r="H15" s="43" t="s">
        <v>195</v>
      </c>
      <c r="I15" s="42"/>
      <c r="J15" s="12"/>
      <c r="K15" s="25"/>
      <c r="L15" s="25"/>
      <c r="M15" s="36"/>
      <c r="N15" s="36"/>
      <c r="O15" s="35"/>
      <c r="P15" s="35"/>
    </row>
    <row r="16" spans="1:94" s="34" customFormat="1" ht="15" x14ac:dyDescent="0.25">
      <c r="A16" s="56"/>
      <c r="B16" s="56"/>
      <c r="C16" s="56"/>
      <c r="D16" s="56"/>
      <c r="E16" s="61"/>
      <c r="F16" s="66" t="s">
        <v>52</v>
      </c>
      <c r="G16" s="67"/>
      <c r="H16" s="43" t="s">
        <v>586</v>
      </c>
      <c r="I16" s="42"/>
      <c r="J16" s="12"/>
      <c r="K16" s="25"/>
      <c r="L16" s="25"/>
      <c r="M16" s="36"/>
      <c r="N16" s="36"/>
      <c r="O16" s="35"/>
      <c r="P16" s="35"/>
    </row>
    <row r="17" spans="1:16" s="34" customFormat="1" ht="15" x14ac:dyDescent="0.25">
      <c r="A17" s="56"/>
      <c r="B17" s="56"/>
      <c r="C17" s="56"/>
      <c r="D17" s="56"/>
      <c r="E17" s="61"/>
      <c r="F17" s="67"/>
      <c r="G17" s="67"/>
      <c r="H17" s="43" t="s">
        <v>587</v>
      </c>
      <c r="I17" s="42"/>
      <c r="J17" s="12"/>
      <c r="K17" s="25"/>
      <c r="L17" s="25"/>
      <c r="M17" s="36"/>
      <c r="N17" s="36"/>
      <c r="O17" s="35"/>
      <c r="P17" s="35"/>
    </row>
    <row r="18" spans="1:16" s="34" customFormat="1" ht="15" x14ac:dyDescent="0.25">
      <c r="A18" s="56"/>
      <c r="B18" s="56"/>
      <c r="C18" s="56"/>
      <c r="D18" s="54" t="s">
        <v>121</v>
      </c>
      <c r="E18" s="60" t="s">
        <v>109</v>
      </c>
      <c r="F18" s="37" t="s">
        <v>128</v>
      </c>
      <c r="G18" s="66"/>
      <c r="H18" s="43" t="s">
        <v>131</v>
      </c>
      <c r="I18" s="42"/>
      <c r="J18" s="12"/>
      <c r="K18" s="25"/>
      <c r="L18" s="25"/>
      <c r="M18" s="36"/>
      <c r="N18" s="36"/>
      <c r="O18" s="35"/>
      <c r="P18" s="35"/>
    </row>
    <row r="19" spans="1:16" s="34" customFormat="1" ht="15" x14ac:dyDescent="0.25">
      <c r="A19" s="56"/>
      <c r="B19" s="56"/>
      <c r="C19" s="56"/>
      <c r="D19" s="56"/>
      <c r="E19" s="60" t="s">
        <v>110</v>
      </c>
      <c r="F19" s="66" t="s">
        <v>134</v>
      </c>
      <c r="G19" s="66"/>
      <c r="H19" s="43" t="s">
        <v>408</v>
      </c>
      <c r="I19" s="42"/>
      <c r="J19" s="12"/>
      <c r="K19" s="25"/>
      <c r="L19" s="25"/>
      <c r="M19" s="36"/>
      <c r="N19" s="36"/>
      <c r="O19" s="35"/>
      <c r="P19" s="35"/>
    </row>
    <row r="20" spans="1:16" s="34" customFormat="1" ht="15" x14ac:dyDescent="0.25">
      <c r="A20" s="56"/>
      <c r="B20" s="56"/>
      <c r="C20" s="56"/>
      <c r="D20" s="56"/>
      <c r="E20" s="61"/>
      <c r="F20" s="67"/>
      <c r="G20" s="67"/>
      <c r="H20" s="43" t="s">
        <v>132</v>
      </c>
      <c r="I20" s="42"/>
      <c r="J20" s="12"/>
      <c r="K20" s="25"/>
      <c r="L20" s="25"/>
      <c r="M20" s="36"/>
      <c r="N20" s="36"/>
      <c r="O20" s="35"/>
      <c r="P20" s="35"/>
    </row>
    <row r="21" spans="1:16" s="34" customFormat="1" ht="15" x14ac:dyDescent="0.25">
      <c r="A21" s="56"/>
      <c r="B21" s="56"/>
      <c r="C21" s="56"/>
      <c r="D21" s="56"/>
      <c r="E21" s="61"/>
      <c r="F21" s="67"/>
      <c r="G21" s="67"/>
      <c r="H21" s="66" t="s">
        <v>133</v>
      </c>
      <c r="I21" s="42"/>
      <c r="J21" s="12"/>
      <c r="K21" s="25"/>
      <c r="L21" s="25"/>
      <c r="M21" s="36"/>
      <c r="N21" s="36"/>
      <c r="O21" s="35"/>
      <c r="P21" s="35"/>
    </row>
    <row r="22" spans="1:16" s="34" customFormat="1" ht="15" x14ac:dyDescent="0.25">
      <c r="A22" s="56"/>
      <c r="B22" s="56"/>
      <c r="C22" s="56"/>
      <c r="D22" s="56"/>
      <c r="E22" s="60" t="s">
        <v>109</v>
      </c>
      <c r="F22" s="66" t="s">
        <v>135</v>
      </c>
      <c r="G22" s="66"/>
      <c r="H22" s="42" t="s">
        <v>136</v>
      </c>
      <c r="I22" s="42"/>
      <c r="J22" s="12"/>
      <c r="K22" s="25"/>
      <c r="L22" s="25"/>
      <c r="M22" s="36"/>
      <c r="N22" s="36"/>
      <c r="O22" s="35"/>
      <c r="P22" s="35"/>
    </row>
    <row r="23" spans="1:16" s="34" customFormat="1" ht="15" x14ac:dyDescent="0.25">
      <c r="A23" s="56"/>
      <c r="B23" s="56"/>
      <c r="C23" s="56"/>
      <c r="D23" s="56"/>
      <c r="E23" s="62"/>
      <c r="F23" s="68"/>
      <c r="G23" s="68"/>
      <c r="H23" s="42" t="s">
        <v>409</v>
      </c>
      <c r="I23" s="42" t="s">
        <v>1154</v>
      </c>
      <c r="J23" s="12"/>
      <c r="K23" s="25"/>
      <c r="L23" s="25"/>
      <c r="M23" s="36"/>
      <c r="N23" s="36"/>
      <c r="O23" s="35"/>
      <c r="P23" s="35"/>
    </row>
    <row r="24" spans="1:16" s="34" customFormat="1" ht="15" x14ac:dyDescent="0.25">
      <c r="A24" s="56"/>
      <c r="B24" s="56"/>
      <c r="C24" s="56"/>
      <c r="D24" s="54" t="s">
        <v>146</v>
      </c>
      <c r="E24" s="60" t="s">
        <v>122</v>
      </c>
      <c r="F24" s="42" t="s">
        <v>128</v>
      </c>
      <c r="G24" s="68"/>
      <c r="H24" s="42" t="s">
        <v>137</v>
      </c>
      <c r="I24" s="42"/>
      <c r="J24" s="12"/>
      <c r="K24" s="25"/>
      <c r="L24" s="25"/>
      <c r="M24" s="36"/>
      <c r="N24" s="36"/>
      <c r="O24" s="35"/>
      <c r="P24" s="35"/>
    </row>
    <row r="25" spans="1:16" s="34" customFormat="1" ht="15" x14ac:dyDescent="0.25">
      <c r="A25" s="56"/>
      <c r="B25" s="56"/>
      <c r="C25" s="56"/>
      <c r="D25" s="56"/>
      <c r="E25" s="61"/>
      <c r="F25" s="67"/>
      <c r="G25" s="67"/>
      <c r="H25" s="42" t="s">
        <v>588</v>
      </c>
      <c r="I25" s="42"/>
      <c r="J25" s="12"/>
      <c r="K25" s="25"/>
      <c r="L25" s="25"/>
      <c r="M25" s="36"/>
      <c r="N25" s="36"/>
      <c r="O25" s="35"/>
      <c r="P25" s="35"/>
    </row>
    <row r="26" spans="1:16" s="34" customFormat="1" ht="15" x14ac:dyDescent="0.25">
      <c r="A26" s="56"/>
      <c r="B26" s="56"/>
      <c r="C26" s="56"/>
      <c r="D26" s="56"/>
      <c r="E26" s="61"/>
      <c r="F26" s="67"/>
      <c r="G26" s="67"/>
      <c r="H26" s="42" t="s">
        <v>589</v>
      </c>
      <c r="I26" s="42"/>
      <c r="J26" s="12"/>
      <c r="K26" s="25"/>
      <c r="L26" s="25"/>
      <c r="M26" s="36"/>
      <c r="N26" s="36"/>
      <c r="O26" s="35"/>
      <c r="P26" s="35"/>
    </row>
    <row r="27" spans="1:16" s="34" customFormat="1" ht="15" x14ac:dyDescent="0.25">
      <c r="A27" s="56"/>
      <c r="B27" s="56"/>
      <c r="C27" s="56"/>
      <c r="D27" s="56"/>
      <c r="E27" s="61"/>
      <c r="F27" s="67"/>
      <c r="G27" s="67"/>
      <c r="H27" s="42" t="s">
        <v>590</v>
      </c>
      <c r="I27" s="42"/>
      <c r="J27" s="12"/>
      <c r="K27" s="25"/>
      <c r="L27" s="25"/>
      <c r="M27" s="36"/>
      <c r="N27" s="36"/>
      <c r="O27" s="35"/>
      <c r="P27" s="35"/>
    </row>
    <row r="28" spans="1:16" s="34" customFormat="1" ht="15" x14ac:dyDescent="0.25">
      <c r="A28" s="56"/>
      <c r="B28" s="56"/>
      <c r="C28" s="56"/>
      <c r="D28" s="56"/>
      <c r="E28" s="61"/>
      <c r="F28" s="67"/>
      <c r="G28" s="67"/>
      <c r="H28" s="42" t="s">
        <v>591</v>
      </c>
      <c r="I28" s="42"/>
      <c r="J28" s="12"/>
      <c r="K28" s="25"/>
      <c r="L28" s="25"/>
      <c r="M28" s="36"/>
      <c r="N28" s="36"/>
      <c r="O28" s="35"/>
      <c r="P28" s="35"/>
    </row>
    <row r="29" spans="1:16" s="34" customFormat="1" ht="15" x14ac:dyDescent="0.25">
      <c r="A29" s="56"/>
      <c r="B29" s="56"/>
      <c r="C29" s="56"/>
      <c r="D29" s="56"/>
      <c r="E29" s="61"/>
      <c r="F29" s="67"/>
      <c r="G29" s="67"/>
      <c r="H29" s="42" t="s">
        <v>592</v>
      </c>
      <c r="I29" s="42" t="s">
        <v>1155</v>
      </c>
      <c r="J29" s="12"/>
      <c r="K29" s="25"/>
      <c r="L29" s="25"/>
      <c r="M29" s="36"/>
      <c r="N29" s="36"/>
      <c r="O29" s="35"/>
      <c r="P29" s="35"/>
    </row>
    <row r="30" spans="1:16" s="34" customFormat="1" ht="15" x14ac:dyDescent="0.25">
      <c r="A30" s="56"/>
      <c r="B30" s="54" t="s">
        <v>111</v>
      </c>
      <c r="C30" s="54" t="s">
        <v>119</v>
      </c>
      <c r="D30" s="54" t="s">
        <v>123</v>
      </c>
      <c r="E30" s="60" t="s">
        <v>112</v>
      </c>
      <c r="F30" s="42" t="s">
        <v>57</v>
      </c>
      <c r="G30" s="42"/>
      <c r="H30" s="43" t="s">
        <v>195</v>
      </c>
      <c r="I30" s="42"/>
      <c r="J30" s="12"/>
      <c r="K30" s="25"/>
      <c r="L30" s="25"/>
      <c r="M30" s="36"/>
      <c r="N30" s="36"/>
      <c r="O30" s="35"/>
      <c r="P30" s="35"/>
    </row>
    <row r="31" spans="1:16" s="34" customFormat="1" ht="15" x14ac:dyDescent="0.25">
      <c r="A31" s="56"/>
      <c r="B31" s="56"/>
      <c r="C31" s="56"/>
      <c r="D31" s="56"/>
      <c r="E31" s="61"/>
      <c r="F31" s="66" t="s">
        <v>52</v>
      </c>
      <c r="G31" s="67"/>
      <c r="H31" s="43" t="s">
        <v>419</v>
      </c>
      <c r="I31" s="31"/>
      <c r="J31" s="12"/>
      <c r="K31" s="25"/>
      <c r="L31" s="25"/>
      <c r="M31" s="36"/>
      <c r="N31" s="36"/>
      <c r="O31" s="35"/>
      <c r="P31" s="35"/>
    </row>
    <row r="32" spans="1:16" s="34" customFormat="1" ht="15" x14ac:dyDescent="0.25">
      <c r="A32" s="56"/>
      <c r="B32" s="56"/>
      <c r="C32" s="56"/>
      <c r="D32" s="56"/>
      <c r="E32" s="61"/>
      <c r="F32" s="67"/>
      <c r="G32" s="67"/>
      <c r="H32" s="43" t="s">
        <v>114</v>
      </c>
      <c r="I32" s="31"/>
      <c r="J32" s="12"/>
      <c r="K32" s="25"/>
      <c r="L32" s="25"/>
      <c r="M32" s="36"/>
      <c r="N32" s="36"/>
      <c r="O32" s="35"/>
      <c r="P32" s="35"/>
    </row>
    <row r="33" spans="1:16" s="34" customFormat="1" ht="15" x14ac:dyDescent="0.25">
      <c r="A33" s="56"/>
      <c r="B33" s="56"/>
      <c r="C33" s="56"/>
      <c r="D33" s="56"/>
      <c r="E33" s="61"/>
      <c r="F33" s="67"/>
      <c r="G33" s="67"/>
      <c r="H33" s="43" t="s">
        <v>113</v>
      </c>
      <c r="I33" s="31"/>
      <c r="J33" s="12"/>
      <c r="K33" s="25"/>
      <c r="L33" s="25"/>
      <c r="M33" s="36"/>
      <c r="N33" s="36"/>
      <c r="O33" s="35"/>
      <c r="P33" s="35"/>
    </row>
    <row r="34" spans="1:16" s="34" customFormat="1" ht="15" x14ac:dyDescent="0.25">
      <c r="A34" s="56"/>
      <c r="B34" s="56"/>
      <c r="C34" s="56"/>
      <c r="D34" s="56"/>
      <c r="E34" s="60" t="s">
        <v>124</v>
      </c>
      <c r="F34" s="66" t="s">
        <v>138</v>
      </c>
      <c r="G34" s="66"/>
      <c r="H34" s="43" t="s">
        <v>139</v>
      </c>
      <c r="I34" s="31"/>
      <c r="J34" s="12"/>
      <c r="K34" s="25"/>
      <c r="L34" s="25"/>
      <c r="M34" s="36"/>
      <c r="N34" s="36"/>
      <c r="O34" s="35"/>
      <c r="P34" s="35"/>
    </row>
    <row r="35" spans="1:16" s="34" customFormat="1" ht="15" x14ac:dyDescent="0.25">
      <c r="A35" s="56"/>
      <c r="B35" s="56"/>
      <c r="C35" s="56"/>
      <c r="D35" s="56"/>
      <c r="E35" s="61"/>
      <c r="F35" s="67"/>
      <c r="G35" s="67"/>
      <c r="H35" s="43" t="s">
        <v>140</v>
      </c>
      <c r="I35" s="31"/>
      <c r="J35" s="12"/>
      <c r="K35" s="25"/>
      <c r="L35" s="25"/>
      <c r="M35" s="36"/>
      <c r="N35" s="36"/>
      <c r="O35" s="35"/>
      <c r="P35" s="35"/>
    </row>
    <row r="36" spans="1:16" s="34" customFormat="1" ht="25.2" x14ac:dyDescent="0.25">
      <c r="A36" s="56"/>
      <c r="B36" s="56"/>
      <c r="C36" s="56"/>
      <c r="D36" s="56"/>
      <c r="E36" s="62"/>
      <c r="F36" s="68"/>
      <c r="G36" s="68"/>
      <c r="H36" s="43" t="s">
        <v>141</v>
      </c>
      <c r="I36" s="31" t="s">
        <v>142</v>
      </c>
      <c r="J36" s="12"/>
      <c r="K36" s="25"/>
      <c r="L36" s="25"/>
      <c r="M36" s="36"/>
      <c r="N36" s="36"/>
      <c r="O36" s="35"/>
      <c r="P36" s="35"/>
    </row>
    <row r="37" spans="1:16" s="34" customFormat="1" ht="15" x14ac:dyDescent="0.25">
      <c r="A37" s="56"/>
      <c r="B37" s="56"/>
      <c r="C37" s="56"/>
      <c r="D37" s="54" t="s">
        <v>127</v>
      </c>
      <c r="E37" s="60" t="s">
        <v>125</v>
      </c>
      <c r="F37" s="66" t="s">
        <v>143</v>
      </c>
      <c r="G37" s="66"/>
      <c r="H37" s="43" t="s">
        <v>115</v>
      </c>
      <c r="I37" s="31"/>
      <c r="J37" s="12"/>
      <c r="K37" s="25"/>
      <c r="L37" s="25"/>
      <c r="M37" s="36"/>
      <c r="N37" s="36"/>
      <c r="O37" s="35"/>
      <c r="P37" s="35"/>
    </row>
    <row r="38" spans="1:16" s="34" customFormat="1" ht="15" x14ac:dyDescent="0.25">
      <c r="A38" s="56"/>
      <c r="B38" s="56"/>
      <c r="C38" s="56"/>
      <c r="D38" s="56"/>
      <c r="E38" s="61"/>
      <c r="F38" s="67"/>
      <c r="G38" s="67"/>
      <c r="H38" s="43" t="s">
        <v>145</v>
      </c>
      <c r="I38" s="31"/>
      <c r="J38" s="12"/>
      <c r="K38" s="25"/>
      <c r="L38" s="25"/>
      <c r="M38" s="36"/>
      <c r="N38" s="36"/>
      <c r="O38" s="35"/>
      <c r="P38" s="35"/>
    </row>
    <row r="39" spans="1:16" s="34" customFormat="1" ht="25.2" x14ac:dyDescent="0.25">
      <c r="A39" s="56"/>
      <c r="B39" s="56"/>
      <c r="C39" s="56"/>
      <c r="D39" s="56"/>
      <c r="E39" s="61"/>
      <c r="F39" s="67"/>
      <c r="G39" s="67"/>
      <c r="H39" s="43" t="s">
        <v>144</v>
      </c>
      <c r="I39" s="31" t="s">
        <v>116</v>
      </c>
      <c r="J39" s="12"/>
      <c r="K39" s="25"/>
      <c r="L39" s="25"/>
      <c r="M39" s="36"/>
      <c r="N39" s="36"/>
      <c r="O39" s="35"/>
      <c r="P39" s="35"/>
    </row>
    <row r="40" spans="1:16" s="34" customFormat="1" ht="15" x14ac:dyDescent="0.25">
      <c r="A40" s="56"/>
      <c r="B40" s="56"/>
      <c r="C40" s="56"/>
      <c r="D40" s="54" t="s">
        <v>146</v>
      </c>
      <c r="E40" s="60" t="s">
        <v>126</v>
      </c>
      <c r="F40" s="66" t="s">
        <v>147</v>
      </c>
      <c r="G40" s="66"/>
      <c r="H40" s="43" t="s">
        <v>430</v>
      </c>
      <c r="I40" s="31"/>
      <c r="J40" s="12"/>
      <c r="K40" s="25"/>
      <c r="L40" s="25"/>
      <c r="M40" s="36"/>
      <c r="N40" s="36"/>
      <c r="O40" s="35"/>
      <c r="P40" s="35"/>
    </row>
    <row r="41" spans="1:16" s="34" customFormat="1" ht="15" x14ac:dyDescent="0.25">
      <c r="A41" s="56"/>
      <c r="B41" s="56"/>
      <c r="C41" s="56"/>
      <c r="D41" s="56"/>
      <c r="E41" s="61"/>
      <c r="F41" s="67"/>
      <c r="G41" s="67"/>
      <c r="H41" s="43" t="s">
        <v>431</v>
      </c>
      <c r="I41" s="31"/>
      <c r="J41" s="12"/>
      <c r="K41" s="25"/>
      <c r="L41" s="25"/>
      <c r="M41" s="36"/>
      <c r="N41" s="36"/>
      <c r="O41" s="35"/>
      <c r="P41" s="35"/>
    </row>
    <row r="42" spans="1:16" s="34" customFormat="1" ht="15" x14ac:dyDescent="0.25">
      <c r="A42" s="56"/>
      <c r="B42" s="56"/>
      <c r="C42" s="56"/>
      <c r="D42" s="56"/>
      <c r="E42" s="61"/>
      <c r="F42" s="68"/>
      <c r="G42" s="68"/>
      <c r="H42" s="43" t="s">
        <v>148</v>
      </c>
      <c r="I42" s="31"/>
      <c r="J42" s="12"/>
      <c r="K42" s="25"/>
      <c r="L42" s="25"/>
      <c r="M42" s="36"/>
      <c r="N42" s="36"/>
      <c r="O42" s="35"/>
      <c r="P42" s="35"/>
    </row>
    <row r="43" spans="1:16" s="34" customFormat="1" ht="15" x14ac:dyDescent="0.25">
      <c r="A43" s="56"/>
      <c r="B43" s="57"/>
      <c r="C43" s="57"/>
      <c r="D43" s="57"/>
      <c r="E43" s="62"/>
      <c r="F43" s="42" t="s">
        <v>149</v>
      </c>
      <c r="G43" s="42"/>
      <c r="H43" s="43" t="s">
        <v>410</v>
      </c>
      <c r="I43" s="31"/>
      <c r="J43" s="12"/>
      <c r="K43" s="25"/>
      <c r="L43" s="25"/>
      <c r="M43" s="36"/>
      <c r="N43" s="36"/>
      <c r="O43" s="35"/>
      <c r="P43" s="35"/>
    </row>
    <row r="44" spans="1:16" x14ac:dyDescent="0.25">
      <c r="A44" s="123"/>
      <c r="B44" s="54" t="s">
        <v>411</v>
      </c>
      <c r="C44" s="54" t="s">
        <v>412</v>
      </c>
      <c r="D44" s="54" t="s">
        <v>123</v>
      </c>
      <c r="E44" s="60" t="s">
        <v>413</v>
      </c>
      <c r="F44" s="42" t="s">
        <v>41</v>
      </c>
      <c r="G44" s="42"/>
      <c r="H44" s="43" t="s">
        <v>195</v>
      </c>
      <c r="I44" s="42"/>
      <c r="J44" s="12"/>
      <c r="K44" s="25"/>
      <c r="L44" s="25"/>
    </row>
    <row r="45" spans="1:16" x14ac:dyDescent="0.25">
      <c r="A45" s="121"/>
      <c r="B45" s="56"/>
      <c r="C45" s="56"/>
      <c r="D45" s="56"/>
      <c r="E45" s="61"/>
      <c r="F45" s="66" t="s">
        <v>52</v>
      </c>
      <c r="G45" s="67"/>
      <c r="H45" s="43" t="s">
        <v>418</v>
      </c>
      <c r="I45" s="31"/>
      <c r="J45" s="12"/>
      <c r="K45" s="25"/>
      <c r="L45" s="25"/>
    </row>
    <row r="46" spans="1:16" x14ac:dyDescent="0.25">
      <c r="A46" s="121"/>
      <c r="B46" s="56"/>
      <c r="C46" s="56"/>
      <c r="D46" s="56"/>
      <c r="E46" s="61"/>
      <c r="F46" s="67"/>
      <c r="G46" s="67"/>
      <c r="H46" s="43" t="s">
        <v>420</v>
      </c>
      <c r="I46" s="31"/>
      <c r="J46" s="12"/>
      <c r="K46" s="25"/>
      <c r="L46" s="25"/>
    </row>
    <row r="47" spans="1:16" x14ac:dyDescent="0.25">
      <c r="A47" s="121"/>
      <c r="B47" s="56"/>
      <c r="C47" s="56"/>
      <c r="D47" s="56"/>
      <c r="E47" s="61"/>
      <c r="F47" s="67"/>
      <c r="G47" s="67"/>
      <c r="H47" s="43" t="s">
        <v>421</v>
      </c>
      <c r="I47" s="31"/>
      <c r="J47" s="12"/>
      <c r="K47" s="25"/>
      <c r="L47" s="25"/>
    </row>
    <row r="48" spans="1:16" ht="25.2" x14ac:dyDescent="0.25">
      <c r="A48" s="121"/>
      <c r="B48" s="56"/>
      <c r="C48" s="56"/>
      <c r="D48" s="56"/>
      <c r="E48" s="60" t="s">
        <v>415</v>
      </c>
      <c r="F48" s="66" t="s">
        <v>414</v>
      </c>
      <c r="G48" s="66"/>
      <c r="H48" s="43" t="s">
        <v>423</v>
      </c>
      <c r="I48" s="31"/>
      <c r="J48" s="12"/>
      <c r="K48" s="25"/>
      <c r="L48" s="25"/>
    </row>
    <row r="49" spans="1:12" x14ac:dyDescent="0.25">
      <c r="A49" s="121"/>
      <c r="B49" s="56"/>
      <c r="C49" s="56"/>
      <c r="D49" s="56"/>
      <c r="E49" s="61"/>
      <c r="F49" s="67"/>
      <c r="G49" s="67"/>
      <c r="H49" s="43" t="s">
        <v>424</v>
      </c>
      <c r="I49" s="31"/>
      <c r="J49" s="12"/>
      <c r="K49" s="25"/>
      <c r="L49" s="25"/>
    </row>
    <row r="50" spans="1:12" x14ac:dyDescent="0.25">
      <c r="A50" s="121"/>
      <c r="B50" s="56"/>
      <c r="C50" s="56"/>
      <c r="D50" s="56"/>
      <c r="E50" s="61"/>
      <c r="F50" s="67"/>
      <c r="G50" s="67"/>
      <c r="H50" s="43" t="s">
        <v>140</v>
      </c>
      <c r="I50" s="31"/>
      <c r="J50" s="12"/>
      <c r="K50" s="25"/>
      <c r="L50" s="25"/>
    </row>
    <row r="51" spans="1:12" ht="25.2" x14ac:dyDescent="0.25">
      <c r="A51" s="121"/>
      <c r="B51" s="56"/>
      <c r="C51" s="56"/>
      <c r="D51" s="56"/>
      <c r="E51" s="62"/>
      <c r="F51" s="68"/>
      <c r="G51" s="68"/>
      <c r="H51" s="43" t="s">
        <v>141</v>
      </c>
      <c r="I51" s="31" t="s">
        <v>422</v>
      </c>
      <c r="J51" s="12"/>
      <c r="K51" s="25"/>
      <c r="L51" s="25"/>
    </row>
    <row r="52" spans="1:12" x14ac:dyDescent="0.25">
      <c r="A52" s="121"/>
      <c r="B52" s="56"/>
      <c r="C52" s="56"/>
      <c r="D52" s="54" t="s">
        <v>127</v>
      </c>
      <c r="E52" s="60" t="s">
        <v>416</v>
      </c>
      <c r="F52" s="66" t="s">
        <v>143</v>
      </c>
      <c r="G52" s="66"/>
      <c r="H52" s="43" t="s">
        <v>425</v>
      </c>
      <c r="I52" s="31"/>
      <c r="J52" s="12"/>
      <c r="K52" s="25"/>
      <c r="L52" s="25"/>
    </row>
    <row r="53" spans="1:12" x14ac:dyDescent="0.25">
      <c r="A53" s="121"/>
      <c r="B53" s="56"/>
      <c r="C53" s="56"/>
      <c r="D53" s="56"/>
      <c r="E53" s="61"/>
      <c r="F53" s="67"/>
      <c r="G53" s="67"/>
      <c r="H53" s="43" t="s">
        <v>426</v>
      </c>
      <c r="I53" s="31"/>
      <c r="J53" s="12"/>
      <c r="K53" s="25"/>
      <c r="L53" s="25"/>
    </row>
    <row r="54" spans="1:12" ht="37.799999999999997" x14ac:dyDescent="0.25">
      <c r="A54" s="121"/>
      <c r="B54" s="56"/>
      <c r="C54" s="56"/>
      <c r="D54" s="56"/>
      <c r="E54" s="61"/>
      <c r="F54" s="67"/>
      <c r="G54" s="67"/>
      <c r="H54" s="43" t="s">
        <v>427</v>
      </c>
      <c r="I54" s="31" t="s">
        <v>428</v>
      </c>
      <c r="J54" s="12"/>
      <c r="K54" s="25"/>
      <c r="L54" s="25"/>
    </row>
    <row r="55" spans="1:12" x14ac:dyDescent="0.25">
      <c r="A55" s="121"/>
      <c r="B55" s="56"/>
      <c r="C55" s="56"/>
      <c r="D55" s="54" t="s">
        <v>146</v>
      </c>
      <c r="E55" s="60" t="s">
        <v>417</v>
      </c>
      <c r="F55" s="66" t="s">
        <v>147</v>
      </c>
      <c r="G55" s="66"/>
      <c r="H55" s="43" t="s">
        <v>429</v>
      </c>
      <c r="I55" s="31"/>
      <c r="J55" s="12"/>
      <c r="K55" s="25"/>
      <c r="L55" s="25"/>
    </row>
    <row r="56" spans="1:12" x14ac:dyDescent="0.25">
      <c r="A56" s="121"/>
      <c r="B56" s="56"/>
      <c r="C56" s="56"/>
      <c r="D56" s="56"/>
      <c r="E56" s="61"/>
      <c r="F56" s="67"/>
      <c r="G56" s="67"/>
      <c r="H56" s="43" t="s">
        <v>432</v>
      </c>
      <c r="I56" s="31"/>
      <c r="J56" s="12"/>
      <c r="K56" s="25"/>
      <c r="L56" s="25"/>
    </row>
    <row r="57" spans="1:12" x14ac:dyDescent="0.25">
      <c r="A57" s="122"/>
      <c r="B57" s="57"/>
      <c r="C57" s="57"/>
      <c r="D57" s="57"/>
      <c r="E57" s="62"/>
      <c r="F57" s="68"/>
      <c r="G57" s="68"/>
      <c r="H57" s="43" t="s">
        <v>433</v>
      </c>
      <c r="I57" s="31"/>
      <c r="J57" s="12"/>
      <c r="K57" s="25"/>
      <c r="L57" s="25"/>
    </row>
  </sheetData>
  <mergeCells count="23">
    <mergeCell ref="A2:H8"/>
    <mergeCell ref="I2:J2"/>
    <mergeCell ref="K2:L2"/>
    <mergeCell ref="I3:J3"/>
    <mergeCell ref="K3:L3"/>
    <mergeCell ref="I4:J4"/>
    <mergeCell ref="K4:L4"/>
    <mergeCell ref="K5:L5"/>
    <mergeCell ref="I6:I8"/>
    <mergeCell ref="K6:L6"/>
    <mergeCell ref="K7:L7"/>
    <mergeCell ref="K8:L8"/>
    <mergeCell ref="A10:F10"/>
    <mergeCell ref="J10:L10"/>
    <mergeCell ref="A11:D11"/>
    <mergeCell ref="E11:E12"/>
    <mergeCell ref="F11:F12"/>
    <mergeCell ref="G11:G12"/>
    <mergeCell ref="H11:H12"/>
    <mergeCell ref="I11:I12"/>
    <mergeCell ref="J11:J12"/>
    <mergeCell ref="K11:K12"/>
    <mergeCell ref="L11:L1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Summary</vt:lpstr>
      <vt:lpstr>Login</vt:lpstr>
      <vt:lpstr>Dashboard </vt:lpstr>
      <vt:lpstr>Customers</vt:lpstr>
      <vt:lpstr>Product</vt:lpstr>
      <vt:lpstr>Sales</vt:lpstr>
      <vt:lpstr>SSC</vt:lpstr>
      <vt:lpstr>Setting</vt:lpstr>
    </vt:vector>
  </TitlesOfParts>
  <Company>taff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witch</dc:creator>
  <cp:lastModifiedBy>user</cp:lastModifiedBy>
  <cp:lastPrinted>2014-12-04T07:11:18Z</cp:lastPrinted>
  <dcterms:created xsi:type="dcterms:W3CDTF">2003-01-07T08:46:34Z</dcterms:created>
  <dcterms:modified xsi:type="dcterms:W3CDTF">2019-11-08T07:42:10Z</dcterms:modified>
</cp:coreProperties>
</file>